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Budget" sheetId="1" r:id="rId1"/>
    <sheet name="Summary" sheetId="2" r:id="rId2"/>
    <sheet name="Adm. Expenses" sheetId="3" r:id="rId3"/>
    <sheet name="Service Expenses" sheetId="4" r:id="rId4"/>
    <sheet name="Income Details" sheetId="5" r:id="rId5"/>
    <sheet name="Selling Expense" sheetId="6" r:id="rId6"/>
    <sheet name="Module1" sheetId="7" state="hidden" r:id="rId7"/>
  </sheets>
  <definedNames>
    <definedName name="__123Graph_AIncome">Budget!$E$13:$E$19</definedName>
    <definedName name="__123Graph_ASummary">Budget!$E$8:$F$8</definedName>
    <definedName name="__123Graph_B">Budget!$F$24:$F$30</definedName>
    <definedName name="__123Graph_BIncome">Budget!$F$13:$F$19</definedName>
    <definedName name="__123Graph_BSummary">Budget!$E$9:$F$9</definedName>
    <definedName name="__123Graph_X">Budget!$L$24:$L$30</definedName>
    <definedName name="__123Graph_XIncome">Budget!$L$13:$L$19</definedName>
    <definedName name="__IntlFixup">1</definedName>
    <definedName name="_1__123Graph_AAdmin_Expenses">Budget!$E$34:$E$45</definedName>
    <definedName name="_2__123Graph_AService_Expense">Budget!$E$49:$E$55</definedName>
    <definedName name="_3__123Graph_BAdmin_Expenses">Budget!$F$34:$F$45</definedName>
    <definedName name="_4__123Graph_BService_Expense">Budget!$F$49:$F$55</definedName>
    <definedName name="_5__123Graph_XAdmin_Expenses">Budget!$L$34:$L$45</definedName>
    <definedName name="_6__123Graph_XService_Expense">Budget!$L$49:$L$55</definedName>
    <definedName name="_Order1">0</definedName>
    <definedName name="Data.Dump">OFFSET([0]!data.top.left,1,0)</definedName>
    <definedName name="HTML_CodePage">1252</definedName>
    <definedName name="HTML_Control">{"'Proforma'!$A$1:$J$189"}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0</definedName>
    <definedName name="HTML_LineBefore">0</definedName>
    <definedName name="HTML_Name">"Frank Vickers"</definedName>
    <definedName name="HTML_OBDlg2">1</definedName>
    <definedName name="HTML_OBDlg4">1</definedName>
    <definedName name="HTML_OS">0</definedName>
    <definedName name="HTML_PathFile">"D:\analysis\MyHTML.htm"</definedName>
    <definedName name="HTML_Title">"proforma3"</definedName>
    <definedName name="Macro1">[0]!Macro1</definedName>
    <definedName name="Macro2">[0]!Macro2</definedName>
    <definedName name="Ownership">OFFSET([0]!data.top.left,1,0)</definedName>
    <definedName name="_xlnm.Print_Area" localSheetId="2">'Adm. Expenses'!$C$2:$K$23</definedName>
    <definedName name="_xlnm.Print_Area" localSheetId="0">Budget!$C$2:$J$58</definedName>
    <definedName name="_xlnm.Print_Area" localSheetId="4">'Income Details'!$C$2:$K$23</definedName>
    <definedName name="_xlnm.Print_Area" localSheetId="5">'Selling Expense'!$C$2:$K$23</definedName>
    <definedName name="_xlnm.Print_Area" localSheetId="3">'Service Expenses'!$C$2:$K$23</definedName>
    <definedName name="_xlnm.Print_Area" localSheetId="1">Summary!$C$2:$K$23</definedName>
  </definedNames>
  <calcPr calcId="144525" iterateDelta="1E-4"/>
</workbook>
</file>

<file path=xl/calcChain.xml><?xml version="1.0" encoding="utf-8"?>
<calcChain xmlns="http://schemas.openxmlformats.org/spreadsheetml/2006/main">
  <c r="F56" i="1" l="1"/>
  <c r="E56" i="1"/>
  <c r="H56" i="1" s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F46" i="1"/>
  <c r="E46" i="1"/>
  <c r="H46" i="1" s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F31" i="1"/>
  <c r="E31" i="1"/>
  <c r="H31" i="1" s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G20" i="1"/>
  <c r="F20" i="1"/>
  <c r="E20" i="1"/>
  <c r="H20" i="1" s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F9" i="1"/>
  <c r="F47" i="1" s="1"/>
  <c r="E9" i="1"/>
  <c r="F57" i="1" s="1"/>
  <c r="F8" i="1"/>
  <c r="F10" i="1" s="1"/>
  <c r="E8" i="1"/>
  <c r="H8" i="1" s="1"/>
  <c r="I4" i="1"/>
  <c r="E10" i="1" l="1"/>
  <c r="E32" i="1"/>
  <c r="G46" i="1"/>
  <c r="G56" i="1"/>
  <c r="F32" i="1"/>
  <c r="G8" i="1"/>
  <c r="G9" i="1"/>
  <c r="G31" i="1"/>
  <c r="E47" i="1"/>
  <c r="E57" i="1"/>
  <c r="H9" i="1"/>
  <c r="H10" i="1" l="1"/>
  <c r="G10" i="1"/>
</calcChain>
</file>

<file path=xl/comments1.xml><?xml version="1.0" encoding="utf-8"?>
<comments xmlns="http://schemas.openxmlformats.org/spreadsheetml/2006/main">
  <authors>
    <author/>
  </authors>
  <commentList>
    <comment ref="D3" authorId="0">
      <text>
        <r>
          <rPr>
            <sz val="8"/>
            <color rgb="FF000000"/>
            <rFont val="Tahoma"/>
            <family val="2"/>
            <charset val="1"/>
          </rPr>
          <t>Be sure to save a copy of this workbook.</t>
        </r>
      </text>
    </comment>
  </commentList>
</comments>
</file>

<file path=xl/sharedStrings.xml><?xml version="1.0" encoding="utf-8"?>
<sst xmlns="http://schemas.openxmlformats.org/spreadsheetml/2006/main" count="106" uniqueCount="84">
  <si>
    <t>BUSINESS BUDGET</t>
  </si>
  <si>
    <t>This column contains labels used by the</t>
  </si>
  <si>
    <t>Month/Year:</t>
  </si>
  <si>
    <t>template's five charts. They will not</t>
  </si>
  <si>
    <t>be included when you print this sheet.</t>
  </si>
  <si>
    <t>SUMMARY</t>
  </si>
  <si>
    <t>ACTUAL</t>
  </si>
  <si>
    <t>BUDGETED</t>
  </si>
  <si>
    <t>OVER BUDGET</t>
  </si>
  <si>
    <t>UNDER BUDGET</t>
  </si>
  <si>
    <t>Total income</t>
  </si>
  <si>
    <t>Total Income</t>
  </si>
  <si>
    <t>Total expenses</t>
  </si>
  <si>
    <t>Total Expenses</t>
  </si>
  <si>
    <t>Income less expenses:</t>
  </si>
  <si>
    <t>INCOME DETAILS</t>
  </si>
  <si>
    <t>NOTES</t>
  </si>
  <si>
    <t>Sales</t>
  </si>
  <si>
    <t>Increase advertising 
Next year.</t>
  </si>
  <si>
    <t>Sales</t>
  </si>
  <si>
    <t>Interest earned</t>
  </si>
  <si>
    <t>Interest</t>
  </si>
  <si>
    <t>Fees</t>
  </si>
  <si>
    <t>Fees</t>
  </si>
  <si>
    <t>Commissions</t>
  </si>
  <si>
    <t>Commissions</t>
  </si>
  <si>
    <t>Rent</t>
  </si>
  <si>
    <t>Rent</t>
  </si>
  <si>
    <t>Royalties</t>
  </si>
  <si>
    <t>Royalties</t>
  </si>
  <si>
    <t>Other</t>
  </si>
  <si>
    <t>Other</t>
  </si>
  <si>
    <t>Total income:</t>
  </si>
  <si>
    <t>EXPENSE DETAILS</t>
  </si>
  <si>
    <t>SELLING</t>
  </si>
  <si>
    <t>Salaries and wages</t>
  </si>
  <si>
    <t>Salaries</t>
  </si>
  <si>
    <t>Advertising</t>
  </si>
  <si>
    <t>Increase Here 3%.</t>
  </si>
  <si>
    <t>Advertising</t>
  </si>
  <si>
    <t>Delivery</t>
  </si>
  <si>
    <t>Delivery</t>
  </si>
  <si>
    <t>Shipping</t>
  </si>
  <si>
    <t>Shipping</t>
  </si>
  <si>
    <t>Travel</t>
  </si>
  <si>
    <t>Travel</t>
  </si>
  <si>
    <t>Total sales expenses:</t>
  </si>
  <si>
    <t>Percent of total:</t>
  </si>
  <si>
    <t>ADMINISTRATIVE</t>
  </si>
  <si>
    <t>Employee benefits</t>
  </si>
  <si>
    <t>Benefits</t>
  </si>
  <si>
    <t>Payroll taxes</t>
  </si>
  <si>
    <t>Payroll</t>
  </si>
  <si>
    <t>Insurance</t>
  </si>
  <si>
    <t>Insurance</t>
  </si>
  <si>
    <t>Loans</t>
  </si>
  <si>
    <t>Loans</t>
  </si>
  <si>
    <t>Office supplies</t>
  </si>
  <si>
    <t>Supplies</t>
  </si>
  <si>
    <t>Travel &amp; entertainment</t>
  </si>
  <si>
    <t>Postage</t>
  </si>
  <si>
    <t>Postage</t>
  </si>
  <si>
    <t>Furnishings</t>
  </si>
  <si>
    <t>Furnish</t>
  </si>
  <si>
    <t>Contributions</t>
  </si>
  <si>
    <t>Contribute</t>
  </si>
  <si>
    <t>Dues</t>
  </si>
  <si>
    <t>Dues</t>
  </si>
  <si>
    <t>Total admin. expenses:</t>
  </si>
  <si>
    <t>SERVICE &amp; EQUIPMENT</t>
  </si>
  <si>
    <t>Accounting</t>
  </si>
  <si>
    <t>Accounting</t>
  </si>
  <si>
    <t>Legal</t>
  </si>
  <si>
    <t>Legal</t>
  </si>
  <si>
    <t>Utilities</t>
  </si>
  <si>
    <t>Too high.</t>
  </si>
  <si>
    <t>Utilities</t>
  </si>
  <si>
    <t>Telephone</t>
  </si>
  <si>
    <t>Telephone</t>
  </si>
  <si>
    <t>Equipment purchases</t>
  </si>
  <si>
    <t>Equipment</t>
  </si>
  <si>
    <t>Rent &amp; maintenance</t>
  </si>
  <si>
    <t>Rentals</t>
  </si>
  <si>
    <t>Total S&amp;E expenses: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</si>
</sst>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\£* #,##0.00_-;&quot;-£&quot;* #,##0.00_-;_-\£* \-??_-;_-@_-"/>
    <numFmt numFmtId="174" formatCode="mm/yy"/>
  </numFmts>
  <fonts count="9" x14ac:knownFonts="1">
    <font>
      <sz val="10"/>
      <name val="Courier New"/>
      <family val="3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i/>
      <sz val="8"/>
      <color rgb="FF000000"/>
      <name val="Arial"/>
      <family val="2"/>
      <charset val="1"/>
    </font>
    <font>
      <i/>
      <sz val="8"/>
      <color rgb="FF000000"/>
      <name val="Arial"/>
      <family val="2"/>
      <charset val="1"/>
    </font>
    <font>
      <u/>
      <sz val="9"/>
      <color rgb="FF0000FF"/>
      <name val="Courier New"/>
      <family val="3"/>
      <charset val="1"/>
    </font>
    <font>
      <u/>
      <sz val="8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10"/>
      <name val="Courier New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</fills>
  <borders count="7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/>
      <right style="thick">
        <color rgb="FFC0C0C0"/>
      </right>
      <top/>
      <bottom/>
      <diagonal/>
    </border>
    <border>
      <left style="thick">
        <color rgb="FFC0C0C0"/>
      </left>
      <right/>
      <top/>
      <bottom/>
      <diagonal/>
    </border>
    <border>
      <left/>
      <right/>
      <top style="thin">
        <color rgb="FF008080"/>
      </top>
      <bottom style="thick">
        <color rgb="FF008080"/>
      </bottom>
      <diagonal/>
    </border>
    <border>
      <left/>
      <right style="thin">
        <color auto="1"/>
      </right>
      <top style="thin">
        <color rgb="FF008080"/>
      </top>
      <bottom style="thick">
        <color rgb="FF008080"/>
      </bottom>
      <diagonal/>
    </border>
    <border>
      <left/>
      <right/>
      <top style="thick">
        <color rgb="FFC0C0C0"/>
      </top>
      <bottom/>
      <diagonal/>
    </border>
  </borders>
  <cellStyleXfs count="3">
    <xf numFmtId="0" fontId="0" fillId="0" borderId="0"/>
    <xf numFmtId="0" fontId="5" fillId="0" borderId="0" applyBorder="0" applyProtection="0"/>
    <xf numFmtId="173" fontId="8" fillId="0" borderId="0" applyBorder="0" applyProtection="0"/>
  </cellStyleXfs>
  <cellXfs count="47">
    <xf numFmtId="0" fontId="0" fillId="0" borderId="0" xfId="0"/>
    <xf numFmtId="0" fontId="6" fillId="0" borderId="0" xfId="1" applyFont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/>
    <xf numFmtId="0" fontId="1" fillId="0" borderId="1" xfId="0" applyFont="1" applyBorder="1" applyProtection="1"/>
    <xf numFmtId="0" fontId="1" fillId="0" borderId="0" xfId="0" applyFont="1" applyBorder="1" applyProtection="1"/>
    <xf numFmtId="0" fontId="1" fillId="0" borderId="2" xfId="0" applyFont="1" applyBorder="1" applyProtection="1"/>
    <xf numFmtId="0" fontId="1" fillId="0" borderId="3" xfId="0" applyFont="1" applyBorder="1" applyProtection="1"/>
    <xf numFmtId="0" fontId="2" fillId="0" borderId="0" xfId="0" applyFont="1" applyAlignment="1" applyProtection="1">
      <alignment horizontal="right" vertical="top"/>
    </xf>
    <xf numFmtId="0" fontId="3" fillId="0" borderId="0" xfId="0" applyFont="1" applyBorder="1" applyProtection="1"/>
    <xf numFmtId="0" fontId="4" fillId="0" borderId="0" xfId="0" applyFont="1" applyAlignment="1" applyProtection="1">
      <alignment horizontal="right" vertical="center"/>
    </xf>
    <xf numFmtId="174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0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4" fillId="0" borderId="0" xfId="0" applyFont="1" applyProtection="1"/>
    <xf numFmtId="4" fontId="1" fillId="0" borderId="0" xfId="0" applyNumberFormat="1" applyFont="1" applyProtection="1"/>
    <xf numFmtId="0" fontId="3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4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wrapText="1"/>
      <protection locked="0"/>
    </xf>
    <xf numFmtId="2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vertical="center"/>
    </xf>
    <xf numFmtId="4" fontId="1" fillId="0" borderId="0" xfId="0" applyNumberFormat="1" applyFont="1" applyAlignment="1" applyProtection="1">
      <alignment horizontal="right" vertical="center"/>
    </xf>
    <xf numFmtId="4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vertical="center"/>
    </xf>
    <xf numFmtId="0" fontId="3" fillId="0" borderId="0" xfId="0" applyFont="1" applyProtection="1"/>
    <xf numFmtId="4" fontId="1" fillId="0" borderId="0" xfId="0" applyNumberFormat="1" applyFont="1" applyProtection="1">
      <protection locked="0"/>
    </xf>
    <xf numFmtId="10" fontId="1" fillId="0" borderId="0" xfId="0" applyNumberFormat="1" applyFont="1" applyAlignment="1" applyProtection="1">
      <alignment vertical="center"/>
    </xf>
    <xf numFmtId="2" fontId="1" fillId="0" borderId="0" xfId="0" applyNumberFormat="1" applyFont="1" applyProtection="1"/>
    <xf numFmtId="0" fontId="3" fillId="0" borderId="0" xfId="0" applyFont="1" applyAlignment="1" applyProtection="1">
      <alignment horizontal="left"/>
    </xf>
    <xf numFmtId="0" fontId="1" fillId="0" borderId="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6" xfId="0" applyFont="1" applyBorder="1" applyProtection="1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</cellXfs>
  <cellStyles count="3">
    <cellStyle name="Hyperlink" xfId="1" builtinId="8"/>
    <cellStyle name="Normal" xfId="0" builtinId="0"/>
    <cellStyle name="TableStyleLight1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78787"/>
      <rgbColor rgb="FFBE4B48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FCF90"/>
      <rgbColor rgb="FF4F81BD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339966"/>
      <rgbColor rgb="FF003300"/>
      <rgbColor rgb="FF333300"/>
      <rgbColor rgb="FF993300"/>
      <rgbColor rgb="FFC0504D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b="1">
                <a:solidFill>
                  <a:srgbClr val="000000"/>
                </a:solidFill>
                <a:latin typeface="Calibri"/>
              </a:rPr>
              <a:t>Income and Expenses
Budget Versus Actual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Income</c:v>
          </c:tx>
          <c:spPr>
            <a:solidFill>
              <a:srgbClr val="4F81BD"/>
            </a:solidFill>
            <a:ln>
              <a:noFill/>
            </a:ln>
          </c:spPr>
          <c:invertIfNegative val="1"/>
          <c:val>
            <c:numRef>
              <c:f>Budget!$E$8:$F$8</c:f>
              <c:numCache>
                <c:formatCode>#,##0.00</c:formatCode>
                <c:ptCount val="2"/>
                <c:pt idx="0">
                  <c:v>1432500</c:v>
                </c:pt>
                <c:pt idx="1">
                  <c:v>1318080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1"/>
          <c:order val="1"/>
          <c:tx>
            <c:v>Expense</c:v>
          </c:tx>
          <c:spPr>
            <a:solidFill>
              <a:srgbClr val="C0504D"/>
            </a:solidFill>
            <a:ln>
              <a:noFill/>
            </a:ln>
          </c:spPr>
          <c:invertIfNegative val="1"/>
          <c:val>
            <c:numRef>
              <c:f>Budget!$E$9:$F$9</c:f>
              <c:numCache>
                <c:formatCode>#,##0.00</c:formatCode>
                <c:ptCount val="2"/>
                <c:pt idx="0">
                  <c:v>339760</c:v>
                </c:pt>
                <c:pt idx="1">
                  <c:v>314910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2"/>
          <c:order val="2"/>
          <c:spPr>
            <a:solidFill>
              <a:srgbClr val="FFFFFF"/>
            </a:solidFill>
            <a:ln>
              <a:noFill/>
            </a:ln>
          </c:spPr>
          <c:invertIfNegative val="1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587712"/>
        <c:axId val="241589248"/>
      </c:barChart>
      <c:catAx>
        <c:axId val="241587712"/>
        <c:scaling>
          <c:orientation val="minMax"/>
        </c:scaling>
        <c:delete val="0"/>
        <c:axPos val="b"/>
        <c:majorTickMark val="in"/>
        <c:minorTickMark val="none"/>
        <c:tickLblPos val="low"/>
        <c:spPr>
          <a:ln w="9360">
            <a:solidFill>
              <a:srgbClr val="878787"/>
            </a:solidFill>
            <a:round/>
          </a:ln>
        </c:spPr>
        <c:crossAx val="241589248"/>
        <c:crossesAt val="0"/>
        <c:auto val="1"/>
        <c:lblAlgn val="ctr"/>
        <c:lblOffset val="100"/>
        <c:noMultiLvlLbl val="1"/>
      </c:catAx>
      <c:valAx>
        <c:axId val="241589248"/>
        <c:scaling>
          <c:orientation val="minMax"/>
        </c:scaling>
        <c:delete val="0"/>
        <c:axPos val="l"/>
        <c:numFmt formatCode="#,##0.00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crossAx val="241587712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b="1">
                <a:solidFill>
                  <a:srgbClr val="000000"/>
                </a:solidFill>
                <a:latin typeface="Calibri"/>
              </a:rPr>
              <a:t>Administrative Expenses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Actual</c:v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diamond"/>
            <c:size val="4"/>
          </c:marker>
          <c:dLbls>
            <c:showLegendKey val="0"/>
            <c:showVal val="0"/>
            <c:showCatName val="0"/>
            <c:showSerName val="0"/>
            <c:showPercent val="0"/>
            <c:showBubbleSize val="1"/>
            <c:showLeaderLines val="0"/>
          </c:dLbls>
          <c:cat>
            <c:strRef>
              <c:f>Budget!$L$34:$L$45</c:f>
              <c:strCache>
                <c:ptCount val="12"/>
                <c:pt idx="0">
                  <c:v>Salaries</c:v>
                </c:pt>
                <c:pt idx="1">
                  <c:v>Benefits</c:v>
                </c:pt>
                <c:pt idx="2">
                  <c:v>Payroll</c:v>
                </c:pt>
                <c:pt idx="3">
                  <c:v>Insurance</c:v>
                </c:pt>
                <c:pt idx="4">
                  <c:v>Loans</c:v>
                </c:pt>
                <c:pt idx="5">
                  <c:v>Supplies</c:v>
                </c:pt>
                <c:pt idx="6">
                  <c:v>Travel</c:v>
                </c:pt>
                <c:pt idx="7">
                  <c:v>Postage</c:v>
                </c:pt>
                <c:pt idx="8">
                  <c:v>Furnish</c:v>
                </c:pt>
                <c:pt idx="9">
                  <c:v>Contribute</c:v>
                </c:pt>
                <c:pt idx="10">
                  <c:v>Dues</c:v>
                </c:pt>
                <c:pt idx="11">
                  <c:v>Other</c:v>
                </c:pt>
              </c:strCache>
            </c:strRef>
          </c:cat>
          <c:val>
            <c:numRef>
              <c:f>Budget!$E$34:$E$45</c:f>
              <c:numCache>
                <c:formatCode>#,##0.00</c:formatCode>
                <c:ptCount val="12"/>
                <c:pt idx="0">
                  <c:v>12000</c:v>
                </c:pt>
                <c:pt idx="1">
                  <c:v>5000</c:v>
                </c:pt>
                <c:pt idx="2">
                  <c:v>500</c:v>
                </c:pt>
                <c:pt idx="3">
                  <c:v>14000</c:v>
                </c:pt>
                <c:pt idx="4">
                  <c:v>6000</c:v>
                </c:pt>
                <c:pt idx="5">
                  <c:v>4000</c:v>
                </c:pt>
                <c:pt idx="6">
                  <c:v>200</c:v>
                </c:pt>
                <c:pt idx="7">
                  <c:v>300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ser>
          <c:idx val="1"/>
          <c:order val="1"/>
          <c:tx>
            <c:v>Budgeted</c:v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4"/>
          </c:marker>
          <c:dLbls>
            <c:showLegendKey val="0"/>
            <c:showVal val="0"/>
            <c:showCatName val="0"/>
            <c:showSerName val="0"/>
            <c:showPercent val="0"/>
            <c:showBubbleSize val="1"/>
            <c:showLeaderLines val="0"/>
          </c:dLbls>
          <c:cat>
            <c:strRef>
              <c:f>Budget!$L$34:$L$45</c:f>
              <c:strCache>
                <c:ptCount val="12"/>
                <c:pt idx="0">
                  <c:v>Salaries</c:v>
                </c:pt>
                <c:pt idx="1">
                  <c:v>Benefits</c:v>
                </c:pt>
                <c:pt idx="2">
                  <c:v>Payroll</c:v>
                </c:pt>
                <c:pt idx="3">
                  <c:v>Insurance</c:v>
                </c:pt>
                <c:pt idx="4">
                  <c:v>Loans</c:v>
                </c:pt>
                <c:pt idx="5">
                  <c:v>Supplies</c:v>
                </c:pt>
                <c:pt idx="6">
                  <c:v>Travel</c:v>
                </c:pt>
                <c:pt idx="7">
                  <c:v>Postage</c:v>
                </c:pt>
                <c:pt idx="8">
                  <c:v>Furnish</c:v>
                </c:pt>
                <c:pt idx="9">
                  <c:v>Contribute</c:v>
                </c:pt>
                <c:pt idx="10">
                  <c:v>Dues</c:v>
                </c:pt>
                <c:pt idx="11">
                  <c:v>Other</c:v>
                </c:pt>
              </c:strCache>
            </c:strRef>
          </c:cat>
          <c:val>
            <c:numRef>
              <c:f>Budget!$F$34:$F$45</c:f>
              <c:numCache>
                <c:formatCode>#,##0.00</c:formatCode>
                <c:ptCount val="12"/>
                <c:pt idx="0">
                  <c:v>10000</c:v>
                </c:pt>
                <c:pt idx="1">
                  <c:v>6000</c:v>
                </c:pt>
                <c:pt idx="2">
                  <c:v>500</c:v>
                </c:pt>
                <c:pt idx="3">
                  <c:v>14000</c:v>
                </c:pt>
                <c:pt idx="4">
                  <c:v>5000</c:v>
                </c:pt>
                <c:pt idx="5">
                  <c:v>4100</c:v>
                </c:pt>
                <c:pt idx="6">
                  <c:v>190</c:v>
                </c:pt>
                <c:pt idx="7">
                  <c:v>320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06016"/>
        <c:axId val="243207552"/>
      </c:lineChart>
      <c:catAx>
        <c:axId val="243206016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majorTickMark val="in"/>
        <c:minorTickMark val="none"/>
        <c:tickLblPos val="low"/>
        <c:spPr>
          <a:ln w="9360">
            <a:solidFill>
              <a:srgbClr val="878787"/>
            </a:solidFill>
            <a:round/>
          </a:ln>
        </c:spPr>
        <c:crossAx val="243207552"/>
        <c:crossesAt val="0"/>
        <c:auto val="1"/>
        <c:lblAlgn val="ctr"/>
        <c:lblOffset val="100"/>
        <c:noMultiLvlLbl val="1"/>
      </c:catAx>
      <c:valAx>
        <c:axId val="24320755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crossAx val="243206016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b="1">
                <a:solidFill>
                  <a:srgbClr val="000000"/>
                </a:solidFill>
                <a:latin typeface="Calibri"/>
              </a:rPr>
              <a:t>Services Expenses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Actual</c:v>
          </c:tx>
          <c:spPr>
            <a:solidFill>
              <a:srgbClr val="4F81BD"/>
            </a:solidFill>
            <a:ln>
              <a:noFill/>
            </a:ln>
          </c:spPr>
          <c:invertIfNegative val="1"/>
          <c:cat>
            <c:strRef>
              <c:f>Budget!$L$49:$L$55</c:f>
              <c:strCache>
                <c:ptCount val="7"/>
                <c:pt idx="0">
                  <c:v>Accounting</c:v>
                </c:pt>
                <c:pt idx="1">
                  <c:v>Legal</c:v>
                </c:pt>
                <c:pt idx="2">
                  <c:v>Utilities</c:v>
                </c:pt>
                <c:pt idx="3">
                  <c:v>Telephone</c:v>
                </c:pt>
                <c:pt idx="4">
                  <c:v>Equipment</c:v>
                </c:pt>
                <c:pt idx="5">
                  <c:v>Rentals</c:v>
                </c:pt>
                <c:pt idx="6">
                  <c:v>Other</c:v>
                </c:pt>
              </c:strCache>
            </c:strRef>
          </c:cat>
          <c:val>
            <c:numRef>
              <c:f>Budget!$E$49:$E$55</c:f>
              <c:numCache>
                <c:formatCode>#,##0.00</c:formatCode>
                <c:ptCount val="7"/>
                <c:pt idx="0">
                  <c:v>1200</c:v>
                </c:pt>
                <c:pt idx="1">
                  <c:v>5000</c:v>
                </c:pt>
                <c:pt idx="2">
                  <c:v>15000</c:v>
                </c:pt>
                <c:pt idx="3">
                  <c:v>5000</c:v>
                </c:pt>
                <c:pt idx="4">
                  <c:v>3400</c:v>
                </c:pt>
                <c:pt idx="5">
                  <c:v>560</c:v>
                </c:pt>
                <c:pt idx="6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1"/>
          <c:order val="1"/>
          <c:tx>
            <c:v>Budgeted</c:v>
          </c:tx>
          <c:spPr>
            <a:solidFill>
              <a:srgbClr val="C0504D"/>
            </a:solidFill>
            <a:ln>
              <a:noFill/>
            </a:ln>
          </c:spPr>
          <c:invertIfNegative val="1"/>
          <c:cat>
            <c:strRef>
              <c:f>Budget!$L$49:$L$55</c:f>
              <c:strCache>
                <c:ptCount val="7"/>
                <c:pt idx="0">
                  <c:v>Accounting</c:v>
                </c:pt>
                <c:pt idx="1">
                  <c:v>Legal</c:v>
                </c:pt>
                <c:pt idx="2">
                  <c:v>Utilities</c:v>
                </c:pt>
                <c:pt idx="3">
                  <c:v>Telephone</c:v>
                </c:pt>
                <c:pt idx="4">
                  <c:v>Equipment</c:v>
                </c:pt>
                <c:pt idx="5">
                  <c:v>Rentals</c:v>
                </c:pt>
                <c:pt idx="6">
                  <c:v>Other</c:v>
                </c:pt>
              </c:strCache>
            </c:strRef>
          </c:cat>
          <c:val>
            <c:numRef>
              <c:f>Budget!$F$49:$F$55</c:f>
              <c:numCache>
                <c:formatCode>#,##0.00</c:formatCode>
                <c:ptCount val="7"/>
                <c:pt idx="0">
                  <c:v>1500</c:v>
                </c:pt>
                <c:pt idx="1">
                  <c:v>6000</c:v>
                </c:pt>
                <c:pt idx="2">
                  <c:v>15789</c:v>
                </c:pt>
                <c:pt idx="3">
                  <c:v>4800</c:v>
                </c:pt>
                <c:pt idx="4">
                  <c:v>3000</c:v>
                </c:pt>
                <c:pt idx="5">
                  <c:v>600</c:v>
                </c:pt>
                <c:pt idx="6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537024"/>
        <c:axId val="243538560"/>
      </c:barChart>
      <c:catAx>
        <c:axId val="243537024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majorTickMark val="in"/>
        <c:minorTickMark val="none"/>
        <c:tickLblPos val="low"/>
        <c:spPr>
          <a:ln w="9360">
            <a:solidFill>
              <a:srgbClr val="878787"/>
            </a:solidFill>
            <a:round/>
          </a:ln>
        </c:spPr>
        <c:crossAx val="243538560"/>
        <c:crossesAt val="0"/>
        <c:auto val="1"/>
        <c:lblAlgn val="ctr"/>
        <c:lblOffset val="100"/>
        <c:noMultiLvlLbl val="1"/>
      </c:catAx>
      <c:valAx>
        <c:axId val="24353856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crossAx val="243537024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b="1">
                <a:solidFill>
                  <a:srgbClr val="000000"/>
                </a:solidFill>
                <a:latin typeface="Calibri"/>
              </a:rPr>
              <a:t>Income Details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Actual Income</c:v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diamond"/>
            <c:size val="4"/>
          </c:marker>
          <c:dLbls>
            <c:showLegendKey val="0"/>
            <c:showVal val="0"/>
            <c:showCatName val="0"/>
            <c:showSerName val="0"/>
            <c:showPercent val="0"/>
            <c:showBubbleSize val="1"/>
            <c:showLeaderLines val="0"/>
          </c:dLbls>
          <c:cat>
            <c:strRef>
              <c:f>Budget!$L$13:$L$19</c:f>
              <c:strCache>
                <c:ptCount val="7"/>
                <c:pt idx="0">
                  <c:v>Sales</c:v>
                </c:pt>
                <c:pt idx="1">
                  <c:v>Interest</c:v>
                </c:pt>
                <c:pt idx="2">
                  <c:v>Fees</c:v>
                </c:pt>
                <c:pt idx="3">
                  <c:v>Commissions</c:v>
                </c:pt>
                <c:pt idx="4">
                  <c:v>Rent</c:v>
                </c:pt>
                <c:pt idx="5">
                  <c:v>Royalties</c:v>
                </c:pt>
                <c:pt idx="6">
                  <c:v>Other</c:v>
                </c:pt>
              </c:strCache>
            </c:strRef>
          </c:cat>
          <c:val>
            <c:numRef>
              <c:f>Budget!$E$13:$E$19</c:f>
              <c:numCache>
                <c:formatCode>#,##0.00</c:formatCode>
                <c:ptCount val="7"/>
                <c:pt idx="0">
                  <c:v>1400000</c:v>
                </c:pt>
                <c:pt idx="1">
                  <c:v>5000</c:v>
                </c:pt>
                <c:pt idx="2">
                  <c:v>1000</c:v>
                </c:pt>
                <c:pt idx="3">
                  <c:v>10000</c:v>
                </c:pt>
                <c:pt idx="4">
                  <c:v>9000</c:v>
                </c:pt>
                <c:pt idx="5">
                  <c:v>2500</c:v>
                </c:pt>
                <c:pt idx="6">
                  <c:v>5000</c:v>
                </c:pt>
              </c:numCache>
            </c:numRef>
          </c:val>
          <c:smooth val="1"/>
        </c:ser>
        <c:ser>
          <c:idx val="1"/>
          <c:order val="1"/>
          <c:tx>
            <c:v>Estimated Income</c:v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square"/>
            <c:size val="4"/>
          </c:marker>
          <c:dLbls>
            <c:showLegendKey val="0"/>
            <c:showVal val="0"/>
            <c:showCatName val="0"/>
            <c:showSerName val="0"/>
            <c:showPercent val="0"/>
            <c:showBubbleSize val="1"/>
            <c:showLeaderLines val="0"/>
          </c:dLbls>
          <c:cat>
            <c:strRef>
              <c:f>Budget!$L$13:$L$19</c:f>
              <c:strCache>
                <c:ptCount val="7"/>
                <c:pt idx="0">
                  <c:v>Sales</c:v>
                </c:pt>
                <c:pt idx="1">
                  <c:v>Interest</c:v>
                </c:pt>
                <c:pt idx="2">
                  <c:v>Fees</c:v>
                </c:pt>
                <c:pt idx="3">
                  <c:v>Commissions</c:v>
                </c:pt>
                <c:pt idx="4">
                  <c:v>Rent</c:v>
                </c:pt>
                <c:pt idx="5">
                  <c:v>Royalties</c:v>
                </c:pt>
                <c:pt idx="6">
                  <c:v>Other</c:v>
                </c:pt>
              </c:strCache>
            </c:strRef>
          </c:cat>
          <c:val>
            <c:numRef>
              <c:f>Budget!$F$13:$F$19</c:f>
              <c:numCache>
                <c:formatCode>#,##0.00</c:formatCode>
                <c:ptCount val="7"/>
                <c:pt idx="0">
                  <c:v>1200000</c:v>
                </c:pt>
                <c:pt idx="1">
                  <c:v>4500</c:v>
                </c:pt>
                <c:pt idx="2">
                  <c:v>980</c:v>
                </c:pt>
                <c:pt idx="3">
                  <c:v>98000</c:v>
                </c:pt>
                <c:pt idx="4">
                  <c:v>8000</c:v>
                </c:pt>
                <c:pt idx="5">
                  <c:v>2600</c:v>
                </c:pt>
                <c:pt idx="6">
                  <c:v>4000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84000"/>
        <c:axId val="243589888"/>
      </c:lineChart>
      <c:catAx>
        <c:axId val="243584000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majorTickMark val="in"/>
        <c:minorTickMark val="none"/>
        <c:tickLblPos val="low"/>
        <c:spPr>
          <a:ln w="9360">
            <a:solidFill>
              <a:srgbClr val="878787"/>
            </a:solidFill>
            <a:round/>
          </a:ln>
        </c:spPr>
        <c:crossAx val="243589888"/>
        <c:crossesAt val="0"/>
        <c:auto val="1"/>
        <c:lblAlgn val="ctr"/>
        <c:lblOffset val="100"/>
        <c:noMultiLvlLbl val="1"/>
      </c:catAx>
      <c:valAx>
        <c:axId val="24358988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crossAx val="243584000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b="1">
                <a:solidFill>
                  <a:srgbClr val="000000"/>
                </a:solidFill>
                <a:latin typeface="Calibri"/>
              </a:rPr>
              <a:t>Selling Expense Details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Actual</c:v>
          </c:tx>
          <c:spPr>
            <a:solidFill>
              <a:srgbClr val="4F81BD"/>
            </a:solidFill>
            <a:ln>
              <a:noFill/>
            </a:ln>
          </c:spPr>
          <c:invertIfNegative val="1"/>
          <c:cat>
            <c:strRef>
              <c:f>Budget!$L$24:$L$30</c:f>
              <c:strCache>
                <c:ptCount val="7"/>
                <c:pt idx="0">
                  <c:v>Salaries</c:v>
                </c:pt>
                <c:pt idx="1">
                  <c:v>Commissions</c:v>
                </c:pt>
                <c:pt idx="2">
                  <c:v>Advertising</c:v>
                </c:pt>
                <c:pt idx="3">
                  <c:v>Delivery</c:v>
                </c:pt>
                <c:pt idx="4">
                  <c:v>Shipping</c:v>
                </c:pt>
                <c:pt idx="5">
                  <c:v>Travel</c:v>
                </c:pt>
                <c:pt idx="6">
                  <c:v>Other</c:v>
                </c:pt>
              </c:strCache>
            </c:strRef>
          </c:cat>
          <c:val>
            <c:numRef>
              <c:f>Budget!$E$24:$E$30</c:f>
              <c:numCache>
                <c:formatCode>#,##0.00</c:formatCode>
                <c:ptCount val="7"/>
                <c:pt idx="0">
                  <c:v>246000</c:v>
                </c:pt>
                <c:pt idx="1">
                  <c:v>10000</c:v>
                </c:pt>
                <c:pt idx="2">
                  <c:v>6000</c:v>
                </c:pt>
                <c:pt idx="3">
                  <c:v>0</c:v>
                </c:pt>
                <c:pt idx="4">
                  <c:v>0</c:v>
                </c:pt>
                <c:pt idx="5">
                  <c:v>4600</c:v>
                </c:pt>
                <c:pt idx="6">
                  <c:v>1000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1"/>
          <c:order val="1"/>
          <c:tx>
            <c:v>Budgeted</c:v>
          </c:tx>
          <c:spPr>
            <a:solidFill>
              <a:srgbClr val="C0504D"/>
            </a:solidFill>
            <a:ln>
              <a:noFill/>
            </a:ln>
          </c:spPr>
          <c:invertIfNegative val="1"/>
          <c:cat>
            <c:strRef>
              <c:f>Budget!$L$24:$L$30</c:f>
              <c:strCache>
                <c:ptCount val="7"/>
                <c:pt idx="0">
                  <c:v>Salaries</c:v>
                </c:pt>
                <c:pt idx="1">
                  <c:v>Commissions</c:v>
                </c:pt>
                <c:pt idx="2">
                  <c:v>Advertising</c:v>
                </c:pt>
                <c:pt idx="3">
                  <c:v>Delivery</c:v>
                </c:pt>
                <c:pt idx="4">
                  <c:v>Shipping</c:v>
                </c:pt>
                <c:pt idx="5">
                  <c:v>Travel</c:v>
                </c:pt>
                <c:pt idx="6">
                  <c:v>Other</c:v>
                </c:pt>
              </c:strCache>
            </c:strRef>
          </c:cat>
          <c:val>
            <c:numRef>
              <c:f>Budget!$F$24:$F$30</c:f>
              <c:numCache>
                <c:formatCode>#,##0.00</c:formatCode>
                <c:ptCount val="7"/>
                <c:pt idx="0">
                  <c:v>248000</c:v>
                </c:pt>
                <c:pt idx="1">
                  <c:v>12000</c:v>
                </c:pt>
                <c:pt idx="2">
                  <c:v>8000</c:v>
                </c:pt>
                <c:pt idx="3">
                  <c:v>0</c:v>
                </c:pt>
                <c:pt idx="4">
                  <c:v>0</c:v>
                </c:pt>
                <c:pt idx="5">
                  <c:v>5600</c:v>
                </c:pt>
                <c:pt idx="6">
                  <c:v>1200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76736"/>
        <c:axId val="243478528"/>
      </c:barChart>
      <c:catAx>
        <c:axId val="243476736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majorTickMark val="in"/>
        <c:minorTickMark val="none"/>
        <c:tickLblPos val="low"/>
        <c:spPr>
          <a:ln w="9360">
            <a:solidFill>
              <a:srgbClr val="878787"/>
            </a:solidFill>
            <a:round/>
          </a:ln>
        </c:spPr>
        <c:crossAx val="243478528"/>
        <c:crossesAt val="0"/>
        <c:auto val="1"/>
        <c:lblAlgn val="ctr"/>
        <c:lblOffset val="100"/>
        <c:noMultiLvlLbl val="1"/>
      </c:catAx>
      <c:valAx>
        <c:axId val="24347852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crossAx val="243476736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b"/>
      <c:overlay val="0"/>
      <c:spPr>
        <a:noFill/>
        <a:ln>
          <a:noFill/>
        </a:ln>
      </c:spPr>
    </c:legend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1</xdr:col>
      <xdr:colOff>169920</xdr:colOff>
      <xdr:row>1</xdr:row>
      <xdr:rowOff>85680</xdr:rowOff>
    </xdr:to>
    <xdr:sp macro="" textlink="">
      <xdr:nvSpPr>
        <xdr:cNvPr id="2" name="CustomShape 1"/>
        <xdr:cNvSpPr/>
      </xdr:nvSpPr>
      <xdr:spPr>
        <a:xfrm>
          <a:off x="27000" y="0"/>
          <a:ext cx="829800" cy="24804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866775</xdr:colOff>
      <xdr:row>53</xdr:row>
      <xdr:rowOff>28575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46080</xdr:colOff>
      <xdr:row>3</xdr:row>
      <xdr:rowOff>67320</xdr:rowOff>
    </xdr:from>
    <xdr:to>
      <xdr:col>10</xdr:col>
      <xdr:colOff>112320</xdr:colOff>
      <xdr:row>20</xdr:row>
      <xdr:rowOff>152640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169560</xdr:colOff>
      <xdr:row>1</xdr:row>
      <xdr:rowOff>95040</xdr:rowOff>
    </xdr:to>
    <xdr:sp macro="" textlink="">
      <xdr:nvSpPr>
        <xdr:cNvPr id="3" name="CustomShape 1"/>
        <xdr:cNvSpPr/>
      </xdr:nvSpPr>
      <xdr:spPr>
        <a:xfrm>
          <a:off x="27000" y="0"/>
          <a:ext cx="829440" cy="25668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665280</xdr:colOff>
      <xdr:row>3</xdr:row>
      <xdr:rowOff>19440</xdr:rowOff>
    </xdr:from>
    <xdr:to>
      <xdr:col>10</xdr:col>
      <xdr:colOff>55440</xdr:colOff>
      <xdr:row>20</xdr:row>
      <xdr:rowOff>123840</xdr:rowOff>
    </xdr:to>
    <xdr:graphicFrame macro="">
      <xdr:nvGraphicFramePr>
        <xdr:cNvPr id="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169560</xdr:colOff>
      <xdr:row>1</xdr:row>
      <xdr:rowOff>95040</xdr:rowOff>
    </xdr:to>
    <xdr:sp macro="" textlink="">
      <xdr:nvSpPr>
        <xdr:cNvPr id="4" name="CustomShape 1"/>
        <xdr:cNvSpPr/>
      </xdr:nvSpPr>
      <xdr:spPr>
        <a:xfrm>
          <a:off x="27000" y="0"/>
          <a:ext cx="829440" cy="25668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36360</xdr:colOff>
      <xdr:row>3</xdr:row>
      <xdr:rowOff>10080</xdr:rowOff>
    </xdr:from>
    <xdr:to>
      <xdr:col>10</xdr:col>
      <xdr:colOff>112320</xdr:colOff>
      <xdr:row>20</xdr:row>
      <xdr:rowOff>114480</xdr:rowOff>
    </xdr:to>
    <xdr:graphicFrame macro="">
      <xdr:nvGraphicFramePr>
        <xdr:cNvPr id="5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169560</xdr:colOff>
      <xdr:row>1</xdr:row>
      <xdr:rowOff>95040</xdr:rowOff>
    </xdr:to>
    <xdr:sp macro="" textlink="">
      <xdr:nvSpPr>
        <xdr:cNvPr id="6" name="CustomShape 1"/>
        <xdr:cNvSpPr/>
      </xdr:nvSpPr>
      <xdr:spPr>
        <a:xfrm>
          <a:off x="27000" y="0"/>
          <a:ext cx="829440" cy="25668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665280</xdr:colOff>
      <xdr:row>2</xdr:row>
      <xdr:rowOff>143280</xdr:rowOff>
    </xdr:from>
    <xdr:to>
      <xdr:col>10</xdr:col>
      <xdr:colOff>55440</xdr:colOff>
      <xdr:row>20</xdr:row>
      <xdr:rowOff>95400</xdr:rowOff>
    </xdr:to>
    <xdr:graphicFrame macro="">
      <xdr:nvGraphicFramePr>
        <xdr:cNvPr id="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169560</xdr:colOff>
      <xdr:row>1</xdr:row>
      <xdr:rowOff>95040</xdr:rowOff>
    </xdr:to>
    <xdr:sp macro="" textlink="">
      <xdr:nvSpPr>
        <xdr:cNvPr id="8" name="CustomShape 1"/>
        <xdr:cNvSpPr/>
      </xdr:nvSpPr>
      <xdr:spPr>
        <a:xfrm>
          <a:off x="27000" y="0"/>
          <a:ext cx="829440" cy="25668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665280</xdr:colOff>
      <xdr:row>3</xdr:row>
      <xdr:rowOff>360</xdr:rowOff>
    </xdr:from>
    <xdr:to>
      <xdr:col>10</xdr:col>
      <xdr:colOff>55440</xdr:colOff>
      <xdr:row>20</xdr:row>
      <xdr:rowOff>104760</xdr:rowOff>
    </xdr:to>
    <xdr:graphicFrame macro="">
      <xdr:nvGraphicFramePr>
        <xdr:cNvPr id="9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169560</xdr:colOff>
      <xdr:row>1</xdr:row>
      <xdr:rowOff>95040</xdr:rowOff>
    </xdr:to>
    <xdr:sp macro="" textlink="">
      <xdr:nvSpPr>
        <xdr:cNvPr id="10" name="CustomShape 1"/>
        <xdr:cNvSpPr/>
      </xdr:nvSpPr>
      <xdr:spPr>
        <a:xfrm>
          <a:off x="27000" y="0"/>
          <a:ext cx="829440" cy="256680"/>
        </a:xfrm>
        <a:prstGeom prst="rect">
          <a:avLst/>
        </a:prstGeom>
        <a:solidFill>
          <a:srgbClr val="000000"/>
        </a:solidFill>
        <a:ln w="9360">
          <a:solidFill>
            <a:srgbClr val="000000"/>
          </a:solidFill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K61"/>
  <sheetViews>
    <sheetView showGridLines="0" tabSelected="1" topLeftCell="B1" zoomScaleNormal="100" workbookViewId="0">
      <selection activeCell="N21" sqref="N21"/>
    </sheetView>
  </sheetViews>
  <sheetFormatPr defaultRowHeight="13.5" x14ac:dyDescent="0.25"/>
  <cols>
    <col min="1" max="1" width="9" style="2"/>
    <col min="2" max="2" width="11.75" style="2"/>
    <col min="3" max="3" width="3.375" style="2"/>
    <col min="4" max="4" width="16.5" style="2"/>
    <col min="5" max="5" width="9" style="2"/>
    <col min="6" max="6" width="9.375" style="2"/>
    <col min="7" max="7" width="11" style="2"/>
    <col min="8" max="8" width="13.125" style="2"/>
    <col min="9" max="9" width="12.5" style="2"/>
    <col min="10" max="10" width="4.625" style="2"/>
    <col min="11" max="11" width="13.375" style="2"/>
    <col min="12" max="12" width="28.875" style="2"/>
    <col min="13" max="1025" width="8.75" style="2"/>
  </cols>
  <sheetData>
    <row r="1" spans="2:17" x14ac:dyDescent="0.25">
      <c r="B1" s="3"/>
      <c r="C1" s="4"/>
      <c r="D1" s="4"/>
      <c r="E1" s="4"/>
      <c r="F1" s="4"/>
      <c r="G1" s="4"/>
      <c r="H1" s="4"/>
      <c r="I1" s="4"/>
      <c r="J1" s="4"/>
      <c r="K1" s="3"/>
      <c r="L1" s="5"/>
      <c r="Q1" s="3"/>
    </row>
    <row r="2" spans="2:17" x14ac:dyDescent="0.25">
      <c r="B2" s="6"/>
      <c r="K2" s="7"/>
      <c r="L2" s="5"/>
      <c r="Q2" s="3"/>
    </row>
    <row r="3" spans="2:17" ht="18" customHeight="1" x14ac:dyDescent="0.25">
      <c r="B3" s="6"/>
      <c r="F3" s="8" t="s">
        <v>0</v>
      </c>
      <c r="I3"/>
      <c r="K3" s="7"/>
      <c r="L3" s="9" t="s">
        <v>1</v>
      </c>
      <c r="Q3" s="3"/>
    </row>
    <row r="4" spans="2:17" x14ac:dyDescent="0.25">
      <c r="B4" s="6"/>
      <c r="H4" s="10" t="s">
        <v>2</v>
      </c>
      <c r="I4" s="11">
        <f ca="1">NOW()</f>
        <v>43760.293196527775</v>
      </c>
      <c r="K4" s="7"/>
      <c r="L4" s="12" t="s">
        <v>3</v>
      </c>
      <c r="Q4" s="3"/>
    </row>
    <row r="5" spans="2:17" x14ac:dyDescent="0.25">
      <c r="B5" s="6"/>
      <c r="F5" s="13"/>
      <c r="K5" s="7"/>
      <c r="L5" s="14" t="s">
        <v>4</v>
      </c>
      <c r="Q5" s="3"/>
    </row>
    <row r="6" spans="2:17" x14ac:dyDescent="0.25">
      <c r="B6" s="6"/>
      <c r="K6" s="7"/>
      <c r="L6" s="5"/>
      <c r="Q6" s="3"/>
    </row>
    <row r="7" spans="2:17" x14ac:dyDescent="0.25">
      <c r="B7" s="6"/>
      <c r="D7" s="15" t="s">
        <v>5</v>
      </c>
      <c r="E7" s="16" t="s">
        <v>6</v>
      </c>
      <c r="F7" s="16" t="s">
        <v>7</v>
      </c>
      <c r="G7" s="16" t="s">
        <v>8</v>
      </c>
      <c r="H7" s="17" t="s">
        <v>9</v>
      </c>
      <c r="K7" s="7"/>
      <c r="L7" s="18"/>
      <c r="Q7" s="3"/>
    </row>
    <row r="8" spans="2:17" x14ac:dyDescent="0.25">
      <c r="B8" s="6"/>
      <c r="D8" s="19" t="s">
        <v>10</v>
      </c>
      <c r="E8" s="20">
        <f>E20</f>
        <v>1432500</v>
      </c>
      <c r="F8" s="20">
        <f>F20</f>
        <v>1318080</v>
      </c>
      <c r="G8" s="20">
        <f>IF(E8-F8&gt;0,E8-F8,"")</f>
        <v>114420</v>
      </c>
      <c r="H8" s="20" t="str">
        <f>IF(E8-F8&lt;0,E8-F8,"")</f>
        <v/>
      </c>
      <c r="K8" s="7"/>
      <c r="L8" s="5" t="s">
        <v>11</v>
      </c>
      <c r="Q8" s="3"/>
    </row>
    <row r="9" spans="2:17" x14ac:dyDescent="0.25">
      <c r="B9" s="6"/>
      <c r="D9" s="19" t="s">
        <v>12</v>
      </c>
      <c r="E9" s="20">
        <f>IF(E31+E46+E56,E31+E46+E56,"")</f>
        <v>339760</v>
      </c>
      <c r="F9" s="20">
        <f>IF(F31+F46+F56,F31+F46+F68,"")</f>
        <v>314910</v>
      </c>
      <c r="G9" s="20">
        <f>IF(E9-F9&gt;0,E9-F9,"")</f>
        <v>24850</v>
      </c>
      <c r="H9" s="20" t="str">
        <f>IF(E9-F9&lt;0,E9-F9,"")</f>
        <v/>
      </c>
      <c r="K9" s="7"/>
      <c r="L9" s="5" t="s">
        <v>13</v>
      </c>
      <c r="Q9" s="3"/>
    </row>
    <row r="10" spans="2:17" x14ac:dyDescent="0.25">
      <c r="B10" s="6"/>
      <c r="D10" s="21" t="s">
        <v>14</v>
      </c>
      <c r="E10" s="20">
        <f>IF(E8-E9,E8-E9,"")</f>
        <v>1092740</v>
      </c>
      <c r="F10" s="20">
        <f>IF(F8-F9,F8-F9,"")</f>
        <v>1003170</v>
      </c>
      <c r="G10" s="22">
        <f>IF(E10-F10&gt;0,E10-F10,"")</f>
        <v>89570</v>
      </c>
      <c r="H10" s="22" t="str">
        <f>IF(E10-F10&lt;0,E10-F10,"")</f>
        <v/>
      </c>
      <c r="K10" s="7"/>
      <c r="L10" s="5"/>
      <c r="Q10" s="3"/>
    </row>
    <row r="11" spans="2:17" x14ac:dyDescent="0.25">
      <c r="B11" s="6"/>
      <c r="K11" s="7"/>
      <c r="L11" s="5"/>
      <c r="Q11" s="3"/>
    </row>
    <row r="12" spans="2:17" x14ac:dyDescent="0.25">
      <c r="B12" s="6"/>
      <c r="D12" s="23" t="s">
        <v>15</v>
      </c>
      <c r="E12" s="24" t="s">
        <v>6</v>
      </c>
      <c r="F12" s="16" t="s">
        <v>7</v>
      </c>
      <c r="G12" s="16" t="s">
        <v>8</v>
      </c>
      <c r="H12" s="16" t="s">
        <v>9</v>
      </c>
      <c r="I12" s="25" t="s">
        <v>16</v>
      </c>
      <c r="K12" s="7"/>
      <c r="L12" s="5"/>
      <c r="Q12" s="3"/>
    </row>
    <row r="13" spans="2:17" ht="34.5" x14ac:dyDescent="0.25">
      <c r="B13" s="6"/>
      <c r="D13" s="19" t="s">
        <v>17</v>
      </c>
      <c r="E13" s="26">
        <v>1400000</v>
      </c>
      <c r="F13" s="26">
        <v>1200000</v>
      </c>
      <c r="G13" s="20">
        <f t="shared" ref="G13:G20" si="0">IF(E13-F13&gt;0,E13-F13,"")</f>
        <v>200000</v>
      </c>
      <c r="H13" s="20" t="str">
        <f t="shared" ref="H13:H20" si="1">IF(E13-F13&lt;0,E13-F13,"")</f>
        <v/>
      </c>
      <c r="I13" s="27" t="s">
        <v>18</v>
      </c>
      <c r="K13" s="7"/>
      <c r="L13" s="5" t="s">
        <v>19</v>
      </c>
      <c r="Q13" s="3"/>
    </row>
    <row r="14" spans="2:17" x14ac:dyDescent="0.25">
      <c r="B14" s="6"/>
      <c r="D14" s="19" t="s">
        <v>20</v>
      </c>
      <c r="E14" s="26">
        <v>5000</v>
      </c>
      <c r="F14" s="26">
        <v>4500</v>
      </c>
      <c r="G14" s="20">
        <f t="shared" si="0"/>
        <v>500</v>
      </c>
      <c r="H14" s="20" t="str">
        <f t="shared" si="1"/>
        <v/>
      </c>
      <c r="I14" s="27"/>
      <c r="K14" s="7"/>
      <c r="L14" s="5" t="s">
        <v>21</v>
      </c>
      <c r="Q14" s="3"/>
    </row>
    <row r="15" spans="2:17" x14ac:dyDescent="0.25">
      <c r="B15" s="6"/>
      <c r="D15" s="19" t="s">
        <v>22</v>
      </c>
      <c r="E15" s="26">
        <v>1000</v>
      </c>
      <c r="F15" s="26">
        <v>980</v>
      </c>
      <c r="G15" s="20">
        <f t="shared" si="0"/>
        <v>20</v>
      </c>
      <c r="H15" s="20" t="str">
        <f t="shared" si="1"/>
        <v/>
      </c>
      <c r="I15" s="27"/>
      <c r="K15" s="7"/>
      <c r="L15" s="5" t="s">
        <v>23</v>
      </c>
      <c r="Q15" s="3"/>
    </row>
    <row r="16" spans="2:17" x14ac:dyDescent="0.25">
      <c r="B16" s="6"/>
      <c r="D16" s="19" t="s">
        <v>24</v>
      </c>
      <c r="E16" s="26">
        <v>10000</v>
      </c>
      <c r="F16" s="26">
        <v>98000</v>
      </c>
      <c r="G16" s="20" t="str">
        <f t="shared" si="0"/>
        <v/>
      </c>
      <c r="H16" s="20">
        <f t="shared" si="1"/>
        <v>-88000</v>
      </c>
      <c r="I16" s="27"/>
      <c r="K16" s="7"/>
      <c r="L16" s="5" t="s">
        <v>25</v>
      </c>
      <c r="Q16" s="3"/>
    </row>
    <row r="17" spans="2:17" x14ac:dyDescent="0.25">
      <c r="B17" s="6"/>
      <c r="D17" s="19" t="s">
        <v>26</v>
      </c>
      <c r="E17" s="26">
        <v>9000</v>
      </c>
      <c r="F17" s="26">
        <v>8000</v>
      </c>
      <c r="G17" s="20">
        <f t="shared" si="0"/>
        <v>1000</v>
      </c>
      <c r="H17" s="20" t="str">
        <f t="shared" si="1"/>
        <v/>
      </c>
      <c r="I17" s="27"/>
      <c r="K17" s="7"/>
      <c r="L17" s="5" t="s">
        <v>27</v>
      </c>
      <c r="Q17" s="3"/>
    </row>
    <row r="18" spans="2:17" x14ac:dyDescent="0.25">
      <c r="B18" s="6"/>
      <c r="D18" s="19" t="s">
        <v>28</v>
      </c>
      <c r="E18" s="26">
        <v>2500</v>
      </c>
      <c r="F18" s="26">
        <v>2600</v>
      </c>
      <c r="G18" s="20" t="str">
        <f t="shared" si="0"/>
        <v/>
      </c>
      <c r="H18" s="20">
        <f t="shared" si="1"/>
        <v>-100</v>
      </c>
      <c r="I18" s="27"/>
      <c r="K18" s="7"/>
      <c r="L18" s="5" t="s">
        <v>29</v>
      </c>
      <c r="Q18" s="3"/>
    </row>
    <row r="19" spans="2:17" x14ac:dyDescent="0.25">
      <c r="B19" s="6"/>
      <c r="D19" s="19" t="s">
        <v>30</v>
      </c>
      <c r="E19" s="26">
        <v>5000</v>
      </c>
      <c r="F19" s="26">
        <v>4000</v>
      </c>
      <c r="G19" s="20">
        <f t="shared" si="0"/>
        <v>1000</v>
      </c>
      <c r="H19" s="20" t="str">
        <f t="shared" si="1"/>
        <v/>
      </c>
      <c r="I19" s="28"/>
      <c r="K19" s="7"/>
      <c r="L19" s="5" t="s">
        <v>31</v>
      </c>
      <c r="Q19" s="3"/>
    </row>
    <row r="20" spans="2:17" x14ac:dyDescent="0.25">
      <c r="B20" s="6"/>
      <c r="D20" s="29" t="s">
        <v>32</v>
      </c>
      <c r="E20" s="30">
        <f>IF(SUM(E13:E19),SUM(E13:E19),"")</f>
        <v>1432500</v>
      </c>
      <c r="F20" s="30">
        <f>IF(SUM(F13:F19),SUM(F13:F19),"")</f>
        <v>1318080</v>
      </c>
      <c r="G20" s="31">
        <f t="shared" si="0"/>
        <v>114420</v>
      </c>
      <c r="H20" s="22" t="str">
        <f t="shared" si="1"/>
        <v/>
      </c>
      <c r="I20" s="32"/>
      <c r="K20" s="7"/>
      <c r="L20" s="5"/>
      <c r="Q20" s="3"/>
    </row>
    <row r="21" spans="2:17" x14ac:dyDescent="0.25">
      <c r="B21" s="6"/>
      <c r="K21" s="7"/>
      <c r="L21" s="5"/>
      <c r="Q21" s="3"/>
    </row>
    <row r="22" spans="2:17" x14ac:dyDescent="0.25">
      <c r="B22" s="6"/>
      <c r="D22" s="23" t="s">
        <v>33</v>
      </c>
      <c r="E22" s="24" t="s">
        <v>6</v>
      </c>
      <c r="F22" s="16" t="s">
        <v>7</v>
      </c>
      <c r="G22" s="16" t="s">
        <v>8</v>
      </c>
      <c r="H22" s="16" t="s">
        <v>9</v>
      </c>
      <c r="I22" s="25" t="s">
        <v>16</v>
      </c>
      <c r="K22" s="7"/>
      <c r="L22" s="5"/>
      <c r="Q22" s="3"/>
    </row>
    <row r="23" spans="2:17" ht="15.95" customHeight="1" x14ac:dyDescent="0.25">
      <c r="B23" s="6"/>
      <c r="D23" s="33" t="s">
        <v>34</v>
      </c>
      <c r="E23" s="20"/>
      <c r="F23" s="20"/>
      <c r="G23" s="20"/>
      <c r="H23" s="20"/>
      <c r="K23" s="7"/>
      <c r="L23" s="5"/>
      <c r="Q23" s="3"/>
    </row>
    <row r="24" spans="2:17" x14ac:dyDescent="0.25">
      <c r="B24" s="6"/>
      <c r="D24" s="19" t="s">
        <v>35</v>
      </c>
      <c r="E24" s="34">
        <v>246000</v>
      </c>
      <c r="F24" s="34">
        <v>248000</v>
      </c>
      <c r="G24" s="20" t="str">
        <f t="shared" ref="G24:G31" si="2">IF(E24-F24&gt;0,E24-F24,"")</f>
        <v/>
      </c>
      <c r="H24" s="20">
        <f t="shared" ref="H24:H31" si="3">IF(E24-F24&lt;0,E24-F24,"")</f>
        <v>-2000</v>
      </c>
      <c r="I24" s="27"/>
      <c r="K24" s="7"/>
      <c r="L24" s="5" t="s">
        <v>36</v>
      </c>
      <c r="Q24" s="3"/>
    </row>
    <row r="25" spans="2:17" x14ac:dyDescent="0.25">
      <c r="B25" s="6"/>
      <c r="D25" s="19" t="s">
        <v>24</v>
      </c>
      <c r="E25" s="34">
        <v>10000</v>
      </c>
      <c r="F25" s="34">
        <v>12000</v>
      </c>
      <c r="G25" s="20" t="str">
        <f t="shared" si="2"/>
        <v/>
      </c>
      <c r="H25" s="20">
        <f t="shared" si="3"/>
        <v>-2000</v>
      </c>
      <c r="I25" s="27"/>
      <c r="K25" s="7"/>
      <c r="L25" s="5" t="s">
        <v>25</v>
      </c>
      <c r="Q25" s="3"/>
    </row>
    <row r="26" spans="2:17" x14ac:dyDescent="0.25">
      <c r="B26" s="6"/>
      <c r="D26" s="19" t="s">
        <v>37</v>
      </c>
      <c r="E26" s="34">
        <v>6000</v>
      </c>
      <c r="F26" s="34">
        <v>8000</v>
      </c>
      <c r="G26" s="20" t="str">
        <f t="shared" si="2"/>
        <v/>
      </c>
      <c r="H26" s="20">
        <f t="shared" si="3"/>
        <v>-2000</v>
      </c>
      <c r="I26" s="27" t="s">
        <v>38</v>
      </c>
      <c r="K26" s="7"/>
      <c r="L26" s="5" t="s">
        <v>39</v>
      </c>
      <c r="Q26" s="3"/>
    </row>
    <row r="27" spans="2:17" x14ac:dyDescent="0.25">
      <c r="B27" s="6"/>
      <c r="D27" s="19" t="s">
        <v>40</v>
      </c>
      <c r="E27" s="34">
        <v>0</v>
      </c>
      <c r="F27" s="34">
        <v>0</v>
      </c>
      <c r="G27" s="20" t="str">
        <f t="shared" si="2"/>
        <v/>
      </c>
      <c r="H27" s="20" t="str">
        <f t="shared" si="3"/>
        <v/>
      </c>
      <c r="I27" s="27"/>
      <c r="K27" s="7"/>
      <c r="L27" s="5" t="s">
        <v>41</v>
      </c>
    </row>
    <row r="28" spans="2:17" x14ac:dyDescent="0.25">
      <c r="B28" s="6"/>
      <c r="D28" s="19" t="s">
        <v>42</v>
      </c>
      <c r="E28" s="34">
        <v>0</v>
      </c>
      <c r="F28" s="34">
        <v>0</v>
      </c>
      <c r="G28" s="20" t="str">
        <f t="shared" si="2"/>
        <v/>
      </c>
      <c r="H28" s="20" t="str">
        <f t="shared" si="3"/>
        <v/>
      </c>
      <c r="I28" s="27"/>
      <c r="K28" s="7"/>
      <c r="L28" s="5" t="s">
        <v>43</v>
      </c>
    </row>
    <row r="29" spans="2:17" x14ac:dyDescent="0.25">
      <c r="B29" s="6"/>
      <c r="D29" s="19" t="s">
        <v>44</v>
      </c>
      <c r="E29" s="34">
        <v>4600</v>
      </c>
      <c r="F29" s="34">
        <v>5600</v>
      </c>
      <c r="G29" s="20" t="str">
        <f t="shared" si="2"/>
        <v/>
      </c>
      <c r="H29" s="20">
        <f t="shared" si="3"/>
        <v>-1000</v>
      </c>
      <c r="I29" s="27"/>
      <c r="K29" s="7"/>
      <c r="L29" s="5" t="s">
        <v>45</v>
      </c>
    </row>
    <row r="30" spans="2:17" x14ac:dyDescent="0.25">
      <c r="B30" s="6"/>
      <c r="D30" s="19" t="s">
        <v>30</v>
      </c>
      <c r="E30" s="34">
        <v>1000</v>
      </c>
      <c r="F30" s="34">
        <v>1200</v>
      </c>
      <c r="G30" s="20" t="str">
        <f t="shared" si="2"/>
        <v/>
      </c>
      <c r="H30" s="20">
        <f t="shared" si="3"/>
        <v>-200</v>
      </c>
      <c r="I30" s="28"/>
      <c r="K30" s="7"/>
      <c r="L30" s="5" t="s">
        <v>31</v>
      </c>
    </row>
    <row r="31" spans="2:17" x14ac:dyDescent="0.25">
      <c r="B31" s="6"/>
      <c r="D31" s="21" t="s">
        <v>46</v>
      </c>
      <c r="E31" s="22">
        <f>IF(SUM(E24:E30),SUM(E24:E30),"")</f>
        <v>267600</v>
      </c>
      <c r="F31" s="22">
        <f>IF(SUM(F24:F30),SUM(F24:F30),"")</f>
        <v>274800</v>
      </c>
      <c r="G31" s="31" t="str">
        <f t="shared" si="2"/>
        <v/>
      </c>
      <c r="H31" s="20">
        <f t="shared" si="3"/>
        <v>-7200</v>
      </c>
      <c r="I31" s="32"/>
      <c r="K31" s="7"/>
      <c r="L31" s="5"/>
    </row>
    <row r="32" spans="2:17" x14ac:dyDescent="0.25">
      <c r="B32" s="6"/>
      <c r="D32" s="21" t="s">
        <v>47</v>
      </c>
      <c r="E32" s="35">
        <f>IF(E9,E31/E9,"")</f>
        <v>0.78761478690840592</v>
      </c>
      <c r="F32" s="35">
        <f>IF(F9,F31/F9,"")</f>
        <v>0.87263027531675719</v>
      </c>
      <c r="G32" s="35"/>
      <c r="H32" s="35"/>
      <c r="I32" s="32"/>
      <c r="K32" s="7"/>
      <c r="L32" s="5"/>
    </row>
    <row r="33" spans="2:12" ht="15.95" customHeight="1" x14ac:dyDescent="0.25">
      <c r="B33" s="6"/>
      <c r="D33" s="33" t="s">
        <v>48</v>
      </c>
      <c r="E33" s="36"/>
      <c r="F33" s="36"/>
      <c r="G33" s="36"/>
      <c r="K33" s="7"/>
      <c r="L33" s="5"/>
    </row>
    <row r="34" spans="2:12" x14ac:dyDescent="0.25">
      <c r="B34" s="6"/>
      <c r="D34" s="19" t="s">
        <v>35</v>
      </c>
      <c r="E34" s="34">
        <v>12000</v>
      </c>
      <c r="F34" s="34">
        <v>10000</v>
      </c>
      <c r="G34" s="20">
        <f t="shared" ref="G34:G46" si="4">IF(E34-F34&gt;0,E34-F34,"")</f>
        <v>2000</v>
      </c>
      <c r="H34" s="20" t="str">
        <f t="shared" ref="H34:H46" si="5">IF(E34-F34&lt;0,E34-F34,"")</f>
        <v/>
      </c>
      <c r="I34" s="27"/>
      <c r="K34" s="7"/>
      <c r="L34" s="5" t="s">
        <v>36</v>
      </c>
    </row>
    <row r="35" spans="2:12" x14ac:dyDescent="0.25">
      <c r="B35" s="6"/>
      <c r="D35" s="19" t="s">
        <v>49</v>
      </c>
      <c r="E35" s="34">
        <v>5000</v>
      </c>
      <c r="F35" s="34">
        <v>6000</v>
      </c>
      <c r="G35" s="20" t="str">
        <f t="shared" si="4"/>
        <v/>
      </c>
      <c r="H35" s="20">
        <f t="shared" si="5"/>
        <v>-1000</v>
      </c>
      <c r="I35" s="27"/>
      <c r="K35" s="7"/>
      <c r="L35" s="5" t="s">
        <v>50</v>
      </c>
    </row>
    <row r="36" spans="2:12" x14ac:dyDescent="0.25">
      <c r="B36" s="6"/>
      <c r="D36" s="19" t="s">
        <v>51</v>
      </c>
      <c r="E36" s="34">
        <v>500</v>
      </c>
      <c r="F36" s="34">
        <v>500</v>
      </c>
      <c r="G36" s="20" t="str">
        <f t="shared" si="4"/>
        <v/>
      </c>
      <c r="H36" s="20" t="str">
        <f t="shared" si="5"/>
        <v/>
      </c>
      <c r="I36" s="27"/>
      <c r="K36" s="7"/>
      <c r="L36" s="5" t="s">
        <v>52</v>
      </c>
    </row>
    <row r="37" spans="2:12" x14ac:dyDescent="0.25">
      <c r="B37" s="6"/>
      <c r="D37" s="19" t="s">
        <v>53</v>
      </c>
      <c r="E37" s="34">
        <v>14000</v>
      </c>
      <c r="F37" s="34">
        <v>14000</v>
      </c>
      <c r="G37" s="20" t="str">
        <f t="shared" si="4"/>
        <v/>
      </c>
      <c r="H37" s="20" t="str">
        <f t="shared" si="5"/>
        <v/>
      </c>
      <c r="I37" s="27"/>
      <c r="K37" s="7"/>
      <c r="L37" s="5" t="s">
        <v>54</v>
      </c>
    </row>
    <row r="38" spans="2:12" x14ac:dyDescent="0.25">
      <c r="B38" s="6"/>
      <c r="D38" s="19" t="s">
        <v>55</v>
      </c>
      <c r="E38" s="34">
        <v>6000</v>
      </c>
      <c r="F38" s="34">
        <v>5000</v>
      </c>
      <c r="G38" s="20">
        <f t="shared" si="4"/>
        <v>1000</v>
      </c>
      <c r="H38" s="20" t="str">
        <f t="shared" si="5"/>
        <v/>
      </c>
      <c r="I38" s="27"/>
      <c r="K38" s="7"/>
      <c r="L38" s="5" t="s">
        <v>56</v>
      </c>
    </row>
    <row r="39" spans="2:12" x14ac:dyDescent="0.25">
      <c r="B39" s="6"/>
      <c r="D39" s="19" t="s">
        <v>57</v>
      </c>
      <c r="E39" s="34">
        <v>4000</v>
      </c>
      <c r="F39" s="34">
        <v>4100</v>
      </c>
      <c r="G39" s="20" t="str">
        <f t="shared" si="4"/>
        <v/>
      </c>
      <c r="H39" s="20">
        <f t="shared" si="5"/>
        <v>-100</v>
      </c>
      <c r="I39" s="27"/>
      <c r="K39" s="7"/>
      <c r="L39" s="5" t="s">
        <v>58</v>
      </c>
    </row>
    <row r="40" spans="2:12" x14ac:dyDescent="0.25">
      <c r="B40" s="6"/>
      <c r="D40" s="19" t="s">
        <v>59</v>
      </c>
      <c r="E40" s="34">
        <v>200</v>
      </c>
      <c r="F40" s="34">
        <v>190</v>
      </c>
      <c r="G40" s="20">
        <f t="shared" si="4"/>
        <v>10</v>
      </c>
      <c r="H40" s="20" t="str">
        <f t="shared" si="5"/>
        <v/>
      </c>
      <c r="I40" s="27"/>
      <c r="K40" s="7"/>
      <c r="L40" s="5" t="s">
        <v>45</v>
      </c>
    </row>
    <row r="41" spans="2:12" x14ac:dyDescent="0.25">
      <c r="B41" s="6"/>
      <c r="D41" s="19" t="s">
        <v>60</v>
      </c>
      <c r="E41" s="34">
        <v>300</v>
      </c>
      <c r="F41" s="34">
        <v>320</v>
      </c>
      <c r="G41" s="20" t="str">
        <f t="shared" si="4"/>
        <v/>
      </c>
      <c r="H41" s="20">
        <f t="shared" si="5"/>
        <v>-20</v>
      </c>
      <c r="I41" s="27"/>
      <c r="K41" s="7"/>
      <c r="L41" s="5" t="s">
        <v>61</v>
      </c>
    </row>
    <row r="42" spans="2:12" x14ac:dyDescent="0.25">
      <c r="B42" s="6"/>
      <c r="D42" s="19" t="s">
        <v>62</v>
      </c>
      <c r="E42" s="34">
        <v>0</v>
      </c>
      <c r="F42" s="34">
        <v>0</v>
      </c>
      <c r="G42" s="20" t="str">
        <f t="shared" si="4"/>
        <v/>
      </c>
      <c r="H42" s="20" t="str">
        <f t="shared" si="5"/>
        <v/>
      </c>
      <c r="I42" s="27"/>
      <c r="K42" s="7"/>
      <c r="L42" s="5" t="s">
        <v>63</v>
      </c>
    </row>
    <row r="43" spans="2:12" x14ac:dyDescent="0.25">
      <c r="B43" s="6"/>
      <c r="D43" s="19" t="s">
        <v>64</v>
      </c>
      <c r="E43" s="34">
        <v>0</v>
      </c>
      <c r="F43" s="34">
        <v>0</v>
      </c>
      <c r="G43" s="20" t="str">
        <f t="shared" si="4"/>
        <v/>
      </c>
      <c r="H43" s="20" t="str">
        <f t="shared" si="5"/>
        <v/>
      </c>
      <c r="I43" s="27"/>
      <c r="K43" s="7"/>
      <c r="L43" s="5" t="s">
        <v>65</v>
      </c>
    </row>
    <row r="44" spans="2:12" x14ac:dyDescent="0.25">
      <c r="B44" s="6"/>
      <c r="D44" s="19" t="s">
        <v>66</v>
      </c>
      <c r="E44" s="34">
        <v>0</v>
      </c>
      <c r="F44" s="34">
        <v>0</v>
      </c>
      <c r="G44" s="20" t="str">
        <f t="shared" si="4"/>
        <v/>
      </c>
      <c r="H44" s="20" t="str">
        <f t="shared" si="5"/>
        <v/>
      </c>
      <c r="I44" s="27"/>
      <c r="K44" s="7"/>
      <c r="L44" s="5" t="s">
        <v>67</v>
      </c>
    </row>
    <row r="45" spans="2:12" x14ac:dyDescent="0.25">
      <c r="B45" s="6"/>
      <c r="D45" s="19" t="s">
        <v>30</v>
      </c>
      <c r="E45" s="34">
        <v>0</v>
      </c>
      <c r="F45" s="34">
        <v>0</v>
      </c>
      <c r="G45" s="20" t="str">
        <f t="shared" si="4"/>
        <v/>
      </c>
      <c r="H45" s="20" t="str">
        <f t="shared" si="5"/>
        <v/>
      </c>
      <c r="I45" s="27"/>
      <c r="K45" s="7"/>
      <c r="L45" s="5" t="s">
        <v>31</v>
      </c>
    </row>
    <row r="46" spans="2:12" x14ac:dyDescent="0.25">
      <c r="B46" s="6"/>
      <c r="D46" s="21" t="s">
        <v>68</v>
      </c>
      <c r="E46" s="22">
        <f>IF(SUM(E34:E45),SUM(E34:E45),"")</f>
        <v>42000</v>
      </c>
      <c r="F46" s="22">
        <f>IF(SUM(F34:F45),SUM(F34:F45),"")</f>
        <v>40110</v>
      </c>
      <c r="G46" s="20">
        <f t="shared" si="4"/>
        <v>1890</v>
      </c>
      <c r="H46" s="20" t="str">
        <f t="shared" si="5"/>
        <v/>
      </c>
      <c r="I46" s="32"/>
      <c r="K46" s="7"/>
      <c r="L46" s="5"/>
    </row>
    <row r="47" spans="2:12" x14ac:dyDescent="0.25">
      <c r="B47" s="6"/>
      <c r="D47" s="21" t="s">
        <v>47</v>
      </c>
      <c r="E47" s="35">
        <f>IF(E9,E46/E9,"")</f>
        <v>0.12361667059100541</v>
      </c>
      <c r="F47" s="35">
        <f>IF(F9,F46/F9,"")</f>
        <v>0.12736972468324284</v>
      </c>
      <c r="G47" s="35"/>
      <c r="H47" s="35"/>
      <c r="I47" s="32"/>
      <c r="K47" s="7"/>
      <c r="L47" s="5"/>
    </row>
    <row r="48" spans="2:12" ht="15.95" customHeight="1" x14ac:dyDescent="0.25">
      <c r="B48" s="6"/>
      <c r="D48" s="37" t="s">
        <v>69</v>
      </c>
      <c r="E48" s="20"/>
      <c r="F48" s="20"/>
      <c r="G48" s="20"/>
      <c r="H48" s="20"/>
      <c r="K48" s="7"/>
      <c r="L48" s="5"/>
    </row>
    <row r="49" spans="2:12" x14ac:dyDescent="0.25">
      <c r="B49" s="6"/>
      <c r="D49" s="19" t="s">
        <v>70</v>
      </c>
      <c r="E49" s="34">
        <v>1200</v>
      </c>
      <c r="F49" s="34">
        <v>1500</v>
      </c>
      <c r="G49" s="20" t="str">
        <f t="shared" ref="G49:G56" si="6">IF(E49-F49&gt;0,E49-F49,"")</f>
        <v/>
      </c>
      <c r="H49" s="20">
        <f t="shared" ref="H49:H56" si="7">IF(E49-F49&lt;0,E49-F49,"")</f>
        <v>-300</v>
      </c>
      <c r="I49" s="34"/>
      <c r="K49" s="7"/>
      <c r="L49" s="5" t="s">
        <v>71</v>
      </c>
    </row>
    <row r="50" spans="2:12" x14ac:dyDescent="0.25">
      <c r="B50" s="6"/>
      <c r="D50" s="19" t="s">
        <v>72</v>
      </c>
      <c r="E50" s="34">
        <v>5000</v>
      </c>
      <c r="F50" s="34">
        <v>6000</v>
      </c>
      <c r="G50" s="20" t="str">
        <f t="shared" si="6"/>
        <v/>
      </c>
      <c r="H50" s="20">
        <f t="shared" si="7"/>
        <v>-1000</v>
      </c>
      <c r="I50" s="34"/>
      <c r="K50" s="7"/>
      <c r="L50" s="5" t="s">
        <v>73</v>
      </c>
    </row>
    <row r="51" spans="2:12" x14ac:dyDescent="0.25">
      <c r="B51" s="6"/>
      <c r="D51" s="19" t="s">
        <v>74</v>
      </c>
      <c r="E51" s="34">
        <v>15000</v>
      </c>
      <c r="F51" s="34">
        <v>15789</v>
      </c>
      <c r="G51" s="20" t="str">
        <f t="shared" si="6"/>
        <v/>
      </c>
      <c r="H51" s="20">
        <f t="shared" si="7"/>
        <v>-789</v>
      </c>
      <c r="I51" s="34" t="s">
        <v>75</v>
      </c>
      <c r="K51" s="7"/>
      <c r="L51" s="5" t="s">
        <v>76</v>
      </c>
    </row>
    <row r="52" spans="2:12" x14ac:dyDescent="0.25">
      <c r="B52" s="6"/>
      <c r="D52" s="19" t="s">
        <v>77</v>
      </c>
      <c r="E52" s="34">
        <v>5000</v>
      </c>
      <c r="F52" s="34">
        <v>4800</v>
      </c>
      <c r="G52" s="20">
        <f t="shared" si="6"/>
        <v>200</v>
      </c>
      <c r="H52" s="20" t="str">
        <f t="shared" si="7"/>
        <v/>
      </c>
      <c r="I52" s="34"/>
      <c r="K52" s="7"/>
      <c r="L52" s="5" t="s">
        <v>78</v>
      </c>
    </row>
    <row r="53" spans="2:12" x14ac:dyDescent="0.25">
      <c r="B53" s="6"/>
      <c r="D53" s="19" t="s">
        <v>79</v>
      </c>
      <c r="E53" s="34">
        <v>3400</v>
      </c>
      <c r="F53" s="34">
        <v>3000</v>
      </c>
      <c r="G53" s="20">
        <f t="shared" si="6"/>
        <v>400</v>
      </c>
      <c r="H53" s="20" t="str">
        <f t="shared" si="7"/>
        <v/>
      </c>
      <c r="I53" s="34"/>
      <c r="K53" s="7"/>
      <c r="L53" s="5" t="s">
        <v>80</v>
      </c>
    </row>
    <row r="54" spans="2:12" x14ac:dyDescent="0.25">
      <c r="B54" s="6"/>
      <c r="D54" s="19" t="s">
        <v>81</v>
      </c>
      <c r="E54" s="34">
        <v>560</v>
      </c>
      <c r="F54" s="34">
        <v>600</v>
      </c>
      <c r="G54" s="20" t="str">
        <f t="shared" si="6"/>
        <v/>
      </c>
      <c r="H54" s="20">
        <f t="shared" si="7"/>
        <v>-40</v>
      </c>
      <c r="I54" s="34"/>
      <c r="K54" s="7"/>
      <c r="L54" s="5" t="s">
        <v>82</v>
      </c>
    </row>
    <row r="55" spans="2:12" x14ac:dyDescent="0.25">
      <c r="B55" s="6"/>
      <c r="D55" s="19" t="s">
        <v>30</v>
      </c>
      <c r="E55" s="34">
        <v>0</v>
      </c>
      <c r="F55" s="34">
        <v>0</v>
      </c>
      <c r="G55" s="20" t="str">
        <f t="shared" si="6"/>
        <v/>
      </c>
      <c r="H55" s="20" t="str">
        <f t="shared" si="7"/>
        <v/>
      </c>
      <c r="I55" s="34"/>
      <c r="K55" s="7"/>
      <c r="L55" s="5" t="s">
        <v>31</v>
      </c>
    </row>
    <row r="56" spans="2:12" x14ac:dyDescent="0.25">
      <c r="B56" s="6"/>
      <c r="D56" s="21" t="s">
        <v>83</v>
      </c>
      <c r="E56" s="22">
        <f>IF(SUM(E49:E55),SUM(E49:E55),"")</f>
        <v>30160</v>
      </c>
      <c r="F56" s="22">
        <f>IF(SUM(F49:F55),SUM(F49:F55),"")</f>
        <v>31689</v>
      </c>
      <c r="G56" s="20" t="str">
        <f t="shared" si="6"/>
        <v/>
      </c>
      <c r="H56" s="20">
        <f t="shared" si="7"/>
        <v>-1529</v>
      </c>
      <c r="I56" s="22"/>
      <c r="K56" s="7"/>
      <c r="L56" s="5"/>
    </row>
    <row r="57" spans="2:12" x14ac:dyDescent="0.25">
      <c r="B57" s="6"/>
      <c r="D57" s="21" t="s">
        <v>47</v>
      </c>
      <c r="E57" s="22">
        <f>IF(E9,E56/E9,"")</f>
        <v>8.8768542500588646E-2</v>
      </c>
      <c r="F57" s="22">
        <f>IF(E9,F56/F9,"")</f>
        <v>0.10062875107173479</v>
      </c>
      <c r="G57" s="22"/>
      <c r="H57" s="22"/>
      <c r="I57" s="22"/>
      <c r="K57" s="7"/>
      <c r="L57" s="5"/>
    </row>
    <row r="58" spans="2:12" x14ac:dyDescent="0.25">
      <c r="B58" s="6"/>
      <c r="K58" s="7"/>
      <c r="L58" s="5"/>
    </row>
    <row r="59" spans="2:12" x14ac:dyDescent="0.25">
      <c r="B59" s="6"/>
      <c r="C59" s="38"/>
      <c r="D59" s="1"/>
      <c r="E59" s="1"/>
      <c r="F59" s="1"/>
      <c r="G59" s="1"/>
      <c r="H59" s="1"/>
      <c r="I59" s="1"/>
      <c r="J59" s="39"/>
      <c r="K59" s="7"/>
      <c r="L59" s="5"/>
    </row>
    <row r="60" spans="2:12" x14ac:dyDescent="0.25">
      <c r="B60" s="6"/>
      <c r="K60" s="7"/>
      <c r="L60" s="5"/>
    </row>
    <row r="61" spans="2:12" x14ac:dyDescent="0.25">
      <c r="C61" s="40"/>
      <c r="D61" s="40"/>
      <c r="E61" s="40"/>
      <c r="F61" s="40"/>
      <c r="G61" s="40"/>
      <c r="H61" s="40"/>
      <c r="I61" s="40"/>
      <c r="J61" s="40"/>
      <c r="L61" s="5"/>
    </row>
  </sheetData>
  <mergeCells count="1">
    <mergeCell ref="D59:I59"/>
  </mergeCells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showGridLines="0" zoomScaleNormal="100" workbookViewId="0"/>
  </sheetViews>
  <sheetFormatPr defaultRowHeight="13.5" x14ac:dyDescent="0.25"/>
  <cols>
    <col min="1" max="1025" width="9" style="41"/>
  </cols>
  <sheetData>
    <row r="1" spans="2:12" x14ac:dyDescent="0.25">
      <c r="B1" s="42"/>
      <c r="C1" s="43"/>
      <c r="D1" s="43"/>
      <c r="E1" s="43"/>
      <c r="F1" s="43"/>
      <c r="G1" s="43"/>
      <c r="H1" s="43"/>
      <c r="I1" s="43"/>
      <c r="J1" s="43"/>
      <c r="K1" s="43"/>
      <c r="L1" s="42"/>
    </row>
    <row r="2" spans="2:12" x14ac:dyDescent="0.25">
      <c r="B2" s="44"/>
      <c r="C2"/>
      <c r="D2"/>
      <c r="E2"/>
      <c r="F2"/>
      <c r="G2"/>
      <c r="H2"/>
      <c r="I2"/>
      <c r="J2"/>
      <c r="K2"/>
      <c r="L2" s="45"/>
    </row>
    <row r="3" spans="2:12" x14ac:dyDescent="0.25">
      <c r="B3" s="44"/>
      <c r="C3"/>
      <c r="D3"/>
      <c r="E3"/>
      <c r="F3"/>
      <c r="G3"/>
      <c r="H3"/>
      <c r="I3"/>
      <c r="J3"/>
      <c r="K3"/>
      <c r="L3" s="45"/>
    </row>
    <row r="4" spans="2:12" x14ac:dyDescent="0.25">
      <c r="B4" s="44"/>
      <c r="C4"/>
      <c r="D4"/>
      <c r="E4"/>
      <c r="F4"/>
      <c r="G4"/>
      <c r="H4"/>
      <c r="I4"/>
      <c r="J4"/>
      <c r="K4"/>
      <c r="L4" s="45"/>
    </row>
    <row r="5" spans="2:12" x14ac:dyDescent="0.25">
      <c r="B5" s="44"/>
      <c r="C5"/>
      <c r="D5"/>
      <c r="E5"/>
      <c r="F5"/>
      <c r="G5"/>
      <c r="H5"/>
      <c r="I5"/>
      <c r="J5"/>
      <c r="K5"/>
      <c r="L5" s="45"/>
    </row>
    <row r="6" spans="2:12" x14ac:dyDescent="0.25">
      <c r="B6" s="44"/>
      <c r="C6"/>
      <c r="D6"/>
      <c r="E6"/>
      <c r="F6"/>
      <c r="G6"/>
      <c r="H6"/>
      <c r="I6"/>
      <c r="J6"/>
      <c r="K6"/>
      <c r="L6" s="45"/>
    </row>
    <row r="7" spans="2:12" x14ac:dyDescent="0.25">
      <c r="B7" s="44"/>
      <c r="C7"/>
      <c r="D7"/>
      <c r="E7"/>
      <c r="F7"/>
      <c r="G7"/>
      <c r="H7"/>
      <c r="I7"/>
      <c r="J7"/>
      <c r="K7"/>
      <c r="L7" s="45"/>
    </row>
    <row r="8" spans="2:12" x14ac:dyDescent="0.25">
      <c r="B8" s="44"/>
      <c r="C8"/>
      <c r="D8"/>
      <c r="E8"/>
      <c r="F8"/>
      <c r="G8"/>
      <c r="H8"/>
      <c r="I8"/>
      <c r="J8"/>
      <c r="K8"/>
      <c r="L8" s="45"/>
    </row>
    <row r="9" spans="2:12" x14ac:dyDescent="0.25">
      <c r="B9" s="44"/>
      <c r="C9"/>
      <c r="D9"/>
      <c r="E9"/>
      <c r="F9"/>
      <c r="G9"/>
      <c r="H9"/>
      <c r="I9"/>
      <c r="J9"/>
      <c r="K9"/>
      <c r="L9" s="45"/>
    </row>
    <row r="10" spans="2:12" x14ac:dyDescent="0.25">
      <c r="B10" s="44"/>
      <c r="C10"/>
      <c r="D10"/>
      <c r="E10"/>
      <c r="F10"/>
      <c r="G10"/>
      <c r="H10"/>
      <c r="I10"/>
      <c r="J10"/>
      <c r="K10"/>
      <c r="L10" s="45"/>
    </row>
    <row r="11" spans="2:12" x14ac:dyDescent="0.25">
      <c r="B11" s="44"/>
      <c r="C11"/>
      <c r="D11"/>
      <c r="E11"/>
      <c r="F11"/>
      <c r="G11"/>
      <c r="H11"/>
      <c r="I11"/>
      <c r="J11"/>
      <c r="K11"/>
      <c r="L11" s="45"/>
    </row>
    <row r="12" spans="2:12" x14ac:dyDescent="0.25">
      <c r="B12" s="44"/>
      <c r="C12"/>
      <c r="D12"/>
      <c r="E12"/>
      <c r="F12"/>
      <c r="G12"/>
      <c r="H12"/>
      <c r="I12"/>
      <c r="J12"/>
      <c r="K12"/>
      <c r="L12" s="45"/>
    </row>
    <row r="13" spans="2:12" x14ac:dyDescent="0.25">
      <c r="B13" s="44"/>
      <c r="C13"/>
      <c r="D13"/>
      <c r="E13"/>
      <c r="F13"/>
      <c r="G13"/>
      <c r="H13"/>
      <c r="I13"/>
      <c r="J13"/>
      <c r="K13"/>
      <c r="L13" s="45"/>
    </row>
    <row r="14" spans="2:12" x14ac:dyDescent="0.25">
      <c r="B14" s="44"/>
      <c r="C14"/>
      <c r="D14"/>
      <c r="E14"/>
      <c r="F14"/>
      <c r="G14"/>
      <c r="H14"/>
      <c r="I14"/>
      <c r="J14"/>
      <c r="K14"/>
      <c r="L14" s="45"/>
    </row>
    <row r="15" spans="2:12" x14ac:dyDescent="0.25">
      <c r="B15" s="44"/>
      <c r="C15"/>
      <c r="D15"/>
      <c r="E15"/>
      <c r="F15"/>
      <c r="G15"/>
      <c r="H15"/>
      <c r="I15"/>
      <c r="J15"/>
      <c r="K15"/>
      <c r="L15" s="45"/>
    </row>
    <row r="16" spans="2:12" x14ac:dyDescent="0.25">
      <c r="B16" s="44"/>
      <c r="C16"/>
      <c r="D16"/>
      <c r="E16"/>
      <c r="F16"/>
      <c r="G16"/>
      <c r="H16"/>
      <c r="I16"/>
      <c r="J16"/>
      <c r="K16"/>
      <c r="L16" s="45"/>
    </row>
    <row r="17" spans="2:12" x14ac:dyDescent="0.25">
      <c r="B17" s="44"/>
      <c r="C17"/>
      <c r="D17"/>
      <c r="E17"/>
      <c r="F17"/>
      <c r="G17"/>
      <c r="H17"/>
      <c r="I17"/>
      <c r="J17"/>
      <c r="K17"/>
      <c r="L17" s="45"/>
    </row>
    <row r="18" spans="2:12" x14ac:dyDescent="0.25">
      <c r="B18" s="44"/>
      <c r="C18"/>
      <c r="D18"/>
      <c r="E18"/>
      <c r="F18"/>
      <c r="G18"/>
      <c r="H18"/>
      <c r="I18"/>
      <c r="J18"/>
      <c r="K18"/>
      <c r="L18" s="45"/>
    </row>
    <row r="19" spans="2:12" x14ac:dyDescent="0.25">
      <c r="B19" s="44"/>
      <c r="C19"/>
      <c r="D19"/>
      <c r="E19"/>
      <c r="F19"/>
      <c r="G19"/>
      <c r="H19"/>
      <c r="I19"/>
      <c r="J19"/>
      <c r="K19"/>
      <c r="L19" s="45"/>
    </row>
    <row r="20" spans="2:12" x14ac:dyDescent="0.25">
      <c r="B20" s="44"/>
      <c r="C20"/>
      <c r="D20"/>
      <c r="E20"/>
      <c r="F20"/>
      <c r="G20"/>
      <c r="H20"/>
      <c r="I20"/>
      <c r="J20"/>
      <c r="K20"/>
      <c r="L20" s="45"/>
    </row>
    <row r="21" spans="2:12" x14ac:dyDescent="0.25">
      <c r="B21" s="44"/>
      <c r="C21"/>
      <c r="D21"/>
      <c r="E21"/>
      <c r="F21"/>
      <c r="G21"/>
      <c r="H21"/>
      <c r="I21"/>
      <c r="J21"/>
      <c r="K21"/>
      <c r="L21" s="45"/>
    </row>
    <row r="22" spans="2:12" x14ac:dyDescent="0.25">
      <c r="B22" s="44"/>
      <c r="C22"/>
      <c r="D22"/>
      <c r="E22"/>
      <c r="F22"/>
      <c r="G22"/>
      <c r="H22"/>
      <c r="I22"/>
      <c r="J22"/>
      <c r="K22"/>
      <c r="L22" s="45"/>
    </row>
    <row r="23" spans="2:12" x14ac:dyDescent="0.25">
      <c r="B23" s="44"/>
      <c r="C23"/>
      <c r="D23"/>
      <c r="E23"/>
      <c r="F23"/>
      <c r="G23"/>
      <c r="H23"/>
      <c r="I23"/>
      <c r="J23"/>
      <c r="K23"/>
      <c r="L23" s="45"/>
    </row>
    <row r="24" spans="2:12" x14ac:dyDescent="0.25">
      <c r="C24" s="46"/>
      <c r="D24" s="46"/>
      <c r="E24" s="46"/>
      <c r="F24" s="46"/>
      <c r="G24" s="46"/>
      <c r="H24" s="46"/>
      <c r="I24" s="46"/>
      <c r="J24" s="46"/>
      <c r="K24" s="46"/>
    </row>
  </sheetData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showGridLines="0" zoomScaleNormal="100" workbookViewId="0"/>
  </sheetViews>
  <sheetFormatPr defaultRowHeight="13.5" x14ac:dyDescent="0.25"/>
  <cols>
    <col min="1" max="1025" width="9" style="41"/>
  </cols>
  <sheetData>
    <row r="1" spans="2:12" x14ac:dyDescent="0.25">
      <c r="B1" s="42"/>
      <c r="C1" s="43"/>
      <c r="D1" s="43"/>
      <c r="E1" s="43"/>
      <c r="F1" s="43"/>
      <c r="G1" s="43"/>
      <c r="H1" s="43"/>
      <c r="I1" s="43"/>
      <c r="J1" s="43"/>
      <c r="K1" s="43"/>
      <c r="L1" s="42"/>
    </row>
    <row r="2" spans="2:12" x14ac:dyDescent="0.25">
      <c r="B2" s="44"/>
      <c r="C2"/>
      <c r="D2"/>
      <c r="E2"/>
      <c r="F2"/>
      <c r="G2"/>
      <c r="H2"/>
      <c r="I2"/>
      <c r="J2"/>
      <c r="K2"/>
      <c r="L2" s="45"/>
    </row>
    <row r="3" spans="2:12" x14ac:dyDescent="0.25">
      <c r="B3" s="44"/>
      <c r="C3"/>
      <c r="D3"/>
      <c r="E3"/>
      <c r="F3"/>
      <c r="G3"/>
      <c r="H3"/>
      <c r="I3"/>
      <c r="J3"/>
      <c r="K3"/>
      <c r="L3" s="45"/>
    </row>
    <row r="4" spans="2:12" x14ac:dyDescent="0.25">
      <c r="B4" s="44"/>
      <c r="C4"/>
      <c r="D4"/>
      <c r="E4"/>
      <c r="F4"/>
      <c r="G4"/>
      <c r="H4"/>
      <c r="I4"/>
      <c r="J4"/>
      <c r="K4"/>
      <c r="L4" s="45"/>
    </row>
    <row r="5" spans="2:12" x14ac:dyDescent="0.25">
      <c r="B5" s="44"/>
      <c r="C5"/>
      <c r="D5"/>
      <c r="E5"/>
      <c r="F5"/>
      <c r="G5"/>
      <c r="H5"/>
      <c r="I5"/>
      <c r="J5"/>
      <c r="K5"/>
      <c r="L5" s="45"/>
    </row>
    <row r="6" spans="2:12" x14ac:dyDescent="0.25">
      <c r="B6" s="44"/>
      <c r="C6"/>
      <c r="D6"/>
      <c r="E6"/>
      <c r="F6"/>
      <c r="G6"/>
      <c r="H6"/>
      <c r="I6"/>
      <c r="J6"/>
      <c r="K6"/>
      <c r="L6" s="45"/>
    </row>
    <row r="7" spans="2:12" x14ac:dyDescent="0.25">
      <c r="B7" s="44"/>
      <c r="C7"/>
      <c r="D7"/>
      <c r="E7"/>
      <c r="F7"/>
      <c r="G7"/>
      <c r="H7"/>
      <c r="I7"/>
      <c r="J7"/>
      <c r="K7"/>
      <c r="L7" s="45"/>
    </row>
    <row r="8" spans="2:12" x14ac:dyDescent="0.25">
      <c r="B8" s="44"/>
      <c r="C8"/>
      <c r="D8"/>
      <c r="E8"/>
      <c r="F8"/>
      <c r="G8"/>
      <c r="H8"/>
      <c r="I8"/>
      <c r="J8"/>
      <c r="K8"/>
      <c r="L8" s="45"/>
    </row>
    <row r="9" spans="2:12" x14ac:dyDescent="0.25">
      <c r="B9" s="44"/>
      <c r="C9"/>
      <c r="D9"/>
      <c r="E9"/>
      <c r="F9"/>
      <c r="G9"/>
      <c r="H9"/>
      <c r="I9"/>
      <c r="J9"/>
      <c r="K9"/>
      <c r="L9" s="45"/>
    </row>
    <row r="10" spans="2:12" x14ac:dyDescent="0.25">
      <c r="B10" s="44"/>
      <c r="C10"/>
      <c r="D10"/>
      <c r="E10"/>
      <c r="F10"/>
      <c r="G10"/>
      <c r="H10"/>
      <c r="I10"/>
      <c r="J10"/>
      <c r="K10"/>
      <c r="L10" s="45"/>
    </row>
    <row r="11" spans="2:12" x14ac:dyDescent="0.25">
      <c r="B11" s="44"/>
      <c r="C11"/>
      <c r="D11"/>
      <c r="E11"/>
      <c r="F11"/>
      <c r="G11"/>
      <c r="H11"/>
      <c r="I11"/>
      <c r="J11"/>
      <c r="K11"/>
      <c r="L11" s="45"/>
    </row>
    <row r="12" spans="2:12" x14ac:dyDescent="0.25">
      <c r="B12" s="44"/>
      <c r="C12"/>
      <c r="D12"/>
      <c r="E12"/>
      <c r="F12"/>
      <c r="G12"/>
      <c r="H12"/>
      <c r="I12"/>
      <c r="J12"/>
      <c r="K12"/>
      <c r="L12" s="45"/>
    </row>
    <row r="13" spans="2:12" x14ac:dyDescent="0.25">
      <c r="B13" s="44"/>
      <c r="C13"/>
      <c r="D13"/>
      <c r="E13"/>
      <c r="F13"/>
      <c r="G13"/>
      <c r="H13"/>
      <c r="I13"/>
      <c r="J13"/>
      <c r="K13"/>
      <c r="L13" s="45"/>
    </row>
    <row r="14" spans="2:12" x14ac:dyDescent="0.25">
      <c r="B14" s="44"/>
      <c r="C14"/>
      <c r="D14"/>
      <c r="E14"/>
      <c r="F14"/>
      <c r="G14"/>
      <c r="H14"/>
      <c r="I14"/>
      <c r="J14"/>
      <c r="K14"/>
      <c r="L14" s="45"/>
    </row>
    <row r="15" spans="2:12" x14ac:dyDescent="0.25">
      <c r="B15" s="44"/>
      <c r="C15"/>
      <c r="D15"/>
      <c r="E15"/>
      <c r="F15"/>
      <c r="G15"/>
      <c r="H15"/>
      <c r="I15"/>
      <c r="J15"/>
      <c r="K15"/>
      <c r="L15" s="45"/>
    </row>
    <row r="16" spans="2:12" x14ac:dyDescent="0.25">
      <c r="B16" s="44"/>
      <c r="C16"/>
      <c r="D16"/>
      <c r="E16"/>
      <c r="F16"/>
      <c r="G16"/>
      <c r="H16"/>
      <c r="I16"/>
      <c r="J16"/>
      <c r="K16"/>
      <c r="L16" s="45"/>
    </row>
    <row r="17" spans="2:12" x14ac:dyDescent="0.25">
      <c r="B17" s="44"/>
      <c r="C17"/>
      <c r="D17"/>
      <c r="E17"/>
      <c r="F17"/>
      <c r="G17"/>
      <c r="H17"/>
      <c r="I17"/>
      <c r="J17"/>
      <c r="K17"/>
      <c r="L17" s="45"/>
    </row>
    <row r="18" spans="2:12" x14ac:dyDescent="0.25">
      <c r="B18" s="44"/>
      <c r="C18"/>
      <c r="D18"/>
      <c r="E18"/>
      <c r="F18"/>
      <c r="G18"/>
      <c r="H18"/>
      <c r="I18"/>
      <c r="J18"/>
      <c r="K18"/>
      <c r="L18" s="45"/>
    </row>
    <row r="19" spans="2:12" x14ac:dyDescent="0.25">
      <c r="B19" s="44"/>
      <c r="C19"/>
      <c r="D19"/>
      <c r="E19"/>
      <c r="F19"/>
      <c r="G19"/>
      <c r="H19"/>
      <c r="I19"/>
      <c r="J19"/>
      <c r="K19"/>
      <c r="L19" s="45"/>
    </row>
    <row r="20" spans="2:12" x14ac:dyDescent="0.25">
      <c r="B20" s="44"/>
      <c r="C20"/>
      <c r="D20"/>
      <c r="E20"/>
      <c r="F20"/>
      <c r="G20"/>
      <c r="H20"/>
      <c r="I20"/>
      <c r="J20"/>
      <c r="K20"/>
      <c r="L20" s="45"/>
    </row>
    <row r="21" spans="2:12" x14ac:dyDescent="0.25">
      <c r="B21" s="44"/>
      <c r="C21"/>
      <c r="D21"/>
      <c r="E21"/>
      <c r="F21"/>
      <c r="G21"/>
      <c r="H21"/>
      <c r="I21"/>
      <c r="J21"/>
      <c r="K21"/>
      <c r="L21" s="45"/>
    </row>
    <row r="22" spans="2:12" x14ac:dyDescent="0.25">
      <c r="B22" s="44"/>
      <c r="C22"/>
      <c r="D22"/>
      <c r="E22"/>
      <c r="F22"/>
      <c r="G22"/>
      <c r="H22"/>
      <c r="I22"/>
      <c r="J22"/>
      <c r="K22"/>
      <c r="L22" s="45"/>
    </row>
    <row r="23" spans="2:12" x14ac:dyDescent="0.25">
      <c r="B23" s="44"/>
      <c r="C23"/>
      <c r="D23"/>
      <c r="E23"/>
      <c r="F23"/>
      <c r="G23"/>
      <c r="H23"/>
      <c r="I23"/>
      <c r="J23"/>
      <c r="K23"/>
      <c r="L23" s="45"/>
    </row>
    <row r="24" spans="2:12" x14ac:dyDescent="0.25">
      <c r="C24" s="46"/>
      <c r="D24" s="46"/>
      <c r="E24" s="46"/>
      <c r="F24" s="46"/>
      <c r="G24" s="46"/>
      <c r="H24" s="46"/>
      <c r="I24" s="46"/>
      <c r="J24" s="46"/>
      <c r="K24" s="46"/>
    </row>
  </sheetData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showGridLines="0" zoomScaleNormal="100" workbookViewId="0"/>
  </sheetViews>
  <sheetFormatPr defaultRowHeight="13.5" x14ac:dyDescent="0.25"/>
  <cols>
    <col min="1" max="1025" width="9" style="41"/>
  </cols>
  <sheetData>
    <row r="1" spans="2:12" x14ac:dyDescent="0.25">
      <c r="B1" s="42"/>
      <c r="C1" s="43"/>
      <c r="D1" s="43"/>
      <c r="E1" s="43"/>
      <c r="F1" s="43"/>
      <c r="G1" s="43"/>
      <c r="H1" s="43"/>
      <c r="I1" s="43"/>
      <c r="J1" s="43"/>
      <c r="K1" s="43"/>
      <c r="L1" s="42"/>
    </row>
    <row r="2" spans="2:12" x14ac:dyDescent="0.25">
      <c r="B2" s="44"/>
      <c r="C2"/>
      <c r="D2"/>
      <c r="E2"/>
      <c r="F2"/>
      <c r="G2"/>
      <c r="H2"/>
      <c r="I2"/>
      <c r="J2"/>
      <c r="K2"/>
      <c r="L2" s="45"/>
    </row>
    <row r="3" spans="2:12" x14ac:dyDescent="0.25">
      <c r="B3" s="44"/>
      <c r="C3"/>
      <c r="D3"/>
      <c r="E3"/>
      <c r="F3"/>
      <c r="G3"/>
      <c r="H3"/>
      <c r="I3"/>
      <c r="J3"/>
      <c r="K3"/>
      <c r="L3" s="45"/>
    </row>
    <row r="4" spans="2:12" x14ac:dyDescent="0.25">
      <c r="B4" s="44"/>
      <c r="C4"/>
      <c r="D4"/>
      <c r="E4"/>
      <c r="F4"/>
      <c r="G4"/>
      <c r="H4"/>
      <c r="I4"/>
      <c r="J4"/>
      <c r="K4"/>
      <c r="L4" s="45"/>
    </row>
    <row r="5" spans="2:12" x14ac:dyDescent="0.25">
      <c r="B5" s="44"/>
      <c r="C5"/>
      <c r="D5"/>
      <c r="E5"/>
      <c r="F5"/>
      <c r="G5"/>
      <c r="H5"/>
      <c r="I5"/>
      <c r="J5"/>
      <c r="K5"/>
      <c r="L5" s="45"/>
    </row>
    <row r="6" spans="2:12" x14ac:dyDescent="0.25">
      <c r="B6" s="44"/>
      <c r="C6"/>
      <c r="D6"/>
      <c r="E6"/>
      <c r="F6"/>
      <c r="G6"/>
      <c r="H6"/>
      <c r="I6"/>
      <c r="J6"/>
      <c r="K6"/>
      <c r="L6" s="45"/>
    </row>
    <row r="7" spans="2:12" x14ac:dyDescent="0.25">
      <c r="B7" s="44"/>
      <c r="C7"/>
      <c r="D7"/>
      <c r="E7"/>
      <c r="F7"/>
      <c r="G7"/>
      <c r="H7"/>
      <c r="I7"/>
      <c r="J7"/>
      <c r="K7"/>
      <c r="L7" s="45"/>
    </row>
    <row r="8" spans="2:12" x14ac:dyDescent="0.25">
      <c r="B8" s="44"/>
      <c r="C8"/>
      <c r="D8"/>
      <c r="E8"/>
      <c r="F8"/>
      <c r="G8"/>
      <c r="H8"/>
      <c r="I8"/>
      <c r="J8"/>
      <c r="K8"/>
      <c r="L8" s="45"/>
    </row>
    <row r="9" spans="2:12" x14ac:dyDescent="0.25">
      <c r="B9" s="44"/>
      <c r="C9"/>
      <c r="D9"/>
      <c r="E9"/>
      <c r="F9"/>
      <c r="G9"/>
      <c r="H9"/>
      <c r="I9"/>
      <c r="J9"/>
      <c r="K9"/>
      <c r="L9" s="45"/>
    </row>
    <row r="10" spans="2:12" x14ac:dyDescent="0.25">
      <c r="B10" s="44"/>
      <c r="C10"/>
      <c r="D10"/>
      <c r="E10"/>
      <c r="F10"/>
      <c r="G10"/>
      <c r="H10"/>
      <c r="I10"/>
      <c r="J10"/>
      <c r="K10"/>
      <c r="L10" s="45"/>
    </row>
    <row r="11" spans="2:12" x14ac:dyDescent="0.25">
      <c r="B11" s="44"/>
      <c r="C11"/>
      <c r="D11"/>
      <c r="E11"/>
      <c r="F11"/>
      <c r="G11"/>
      <c r="H11"/>
      <c r="I11"/>
      <c r="J11"/>
      <c r="K11"/>
      <c r="L11" s="45"/>
    </row>
    <row r="12" spans="2:12" x14ac:dyDescent="0.25">
      <c r="B12" s="44"/>
      <c r="C12"/>
      <c r="D12"/>
      <c r="E12"/>
      <c r="F12"/>
      <c r="G12"/>
      <c r="H12"/>
      <c r="I12"/>
      <c r="J12"/>
      <c r="K12"/>
      <c r="L12" s="45"/>
    </row>
    <row r="13" spans="2:12" x14ac:dyDescent="0.25">
      <c r="B13" s="44"/>
      <c r="C13"/>
      <c r="D13"/>
      <c r="E13"/>
      <c r="F13"/>
      <c r="G13"/>
      <c r="H13"/>
      <c r="I13"/>
      <c r="J13"/>
      <c r="K13"/>
      <c r="L13" s="45"/>
    </row>
    <row r="14" spans="2:12" x14ac:dyDescent="0.25">
      <c r="B14" s="44"/>
      <c r="C14"/>
      <c r="D14"/>
      <c r="E14"/>
      <c r="F14"/>
      <c r="G14"/>
      <c r="H14"/>
      <c r="I14"/>
      <c r="J14"/>
      <c r="K14"/>
      <c r="L14" s="45"/>
    </row>
    <row r="15" spans="2:12" x14ac:dyDescent="0.25">
      <c r="B15" s="44"/>
      <c r="C15"/>
      <c r="D15"/>
      <c r="E15"/>
      <c r="F15"/>
      <c r="G15"/>
      <c r="H15"/>
      <c r="I15"/>
      <c r="J15"/>
      <c r="K15"/>
      <c r="L15" s="45"/>
    </row>
    <row r="16" spans="2:12" x14ac:dyDescent="0.25">
      <c r="B16" s="44"/>
      <c r="C16"/>
      <c r="D16"/>
      <c r="E16"/>
      <c r="F16"/>
      <c r="G16"/>
      <c r="H16"/>
      <c r="I16"/>
      <c r="J16"/>
      <c r="K16"/>
      <c r="L16" s="45"/>
    </row>
    <row r="17" spans="2:12" x14ac:dyDescent="0.25">
      <c r="B17" s="44"/>
      <c r="C17"/>
      <c r="D17"/>
      <c r="E17"/>
      <c r="F17"/>
      <c r="G17"/>
      <c r="H17"/>
      <c r="I17"/>
      <c r="J17"/>
      <c r="K17"/>
      <c r="L17" s="45"/>
    </row>
    <row r="18" spans="2:12" x14ac:dyDescent="0.25">
      <c r="B18" s="44"/>
      <c r="C18"/>
      <c r="D18"/>
      <c r="E18"/>
      <c r="F18"/>
      <c r="G18"/>
      <c r="H18"/>
      <c r="I18"/>
      <c r="J18"/>
      <c r="K18"/>
      <c r="L18" s="45"/>
    </row>
    <row r="19" spans="2:12" x14ac:dyDescent="0.25">
      <c r="B19" s="44"/>
      <c r="C19"/>
      <c r="D19"/>
      <c r="E19"/>
      <c r="F19"/>
      <c r="G19"/>
      <c r="H19"/>
      <c r="I19"/>
      <c r="J19"/>
      <c r="K19"/>
      <c r="L19" s="45"/>
    </row>
    <row r="20" spans="2:12" x14ac:dyDescent="0.25">
      <c r="B20" s="44"/>
      <c r="C20"/>
      <c r="D20"/>
      <c r="E20"/>
      <c r="F20"/>
      <c r="G20"/>
      <c r="H20"/>
      <c r="I20"/>
      <c r="J20"/>
      <c r="K20"/>
      <c r="L20" s="45"/>
    </row>
    <row r="21" spans="2:12" x14ac:dyDescent="0.25">
      <c r="B21" s="44"/>
      <c r="C21"/>
      <c r="D21"/>
      <c r="E21"/>
      <c r="F21"/>
      <c r="G21"/>
      <c r="H21"/>
      <c r="I21"/>
      <c r="J21"/>
      <c r="K21"/>
      <c r="L21" s="45"/>
    </row>
    <row r="22" spans="2:12" x14ac:dyDescent="0.25">
      <c r="B22" s="44"/>
      <c r="C22"/>
      <c r="D22"/>
      <c r="E22"/>
      <c r="F22"/>
      <c r="G22"/>
      <c r="H22"/>
      <c r="I22"/>
      <c r="J22"/>
      <c r="K22"/>
      <c r="L22" s="45"/>
    </row>
    <row r="23" spans="2:12" x14ac:dyDescent="0.25">
      <c r="B23" s="44"/>
      <c r="C23"/>
      <c r="D23"/>
      <c r="E23"/>
      <c r="F23"/>
      <c r="G23"/>
      <c r="H23"/>
      <c r="I23"/>
      <c r="J23"/>
      <c r="K23"/>
      <c r="L23" s="45"/>
    </row>
    <row r="24" spans="2:12" x14ac:dyDescent="0.25">
      <c r="C24" s="46"/>
      <c r="D24" s="46"/>
      <c r="E24" s="46"/>
      <c r="F24" s="46"/>
      <c r="G24" s="46"/>
      <c r="H24" s="46"/>
      <c r="I24" s="46"/>
      <c r="J24" s="46"/>
      <c r="K24" s="46"/>
    </row>
  </sheetData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showGridLines="0" zoomScaleNormal="100" workbookViewId="0"/>
  </sheetViews>
  <sheetFormatPr defaultRowHeight="13.5" x14ac:dyDescent="0.25"/>
  <cols>
    <col min="1" max="1025" width="9" style="41"/>
  </cols>
  <sheetData>
    <row r="1" spans="2:12" x14ac:dyDescent="0.25">
      <c r="B1" s="42"/>
      <c r="C1" s="43"/>
      <c r="D1" s="43"/>
      <c r="E1" s="43"/>
      <c r="F1" s="43"/>
      <c r="G1" s="43"/>
      <c r="H1" s="43"/>
      <c r="I1" s="43"/>
      <c r="J1" s="43"/>
      <c r="K1" s="43"/>
      <c r="L1" s="42"/>
    </row>
    <row r="2" spans="2:12" x14ac:dyDescent="0.25">
      <c r="B2" s="44"/>
      <c r="C2"/>
      <c r="D2"/>
      <c r="E2"/>
      <c r="F2"/>
      <c r="G2"/>
      <c r="H2"/>
      <c r="I2"/>
      <c r="J2"/>
      <c r="K2"/>
      <c r="L2" s="45"/>
    </row>
    <row r="3" spans="2:12" x14ac:dyDescent="0.25">
      <c r="B3" s="44"/>
      <c r="C3"/>
      <c r="D3"/>
      <c r="E3"/>
      <c r="F3"/>
      <c r="G3"/>
      <c r="H3"/>
      <c r="I3"/>
      <c r="J3"/>
      <c r="K3"/>
      <c r="L3" s="45"/>
    </row>
    <row r="4" spans="2:12" x14ac:dyDescent="0.25">
      <c r="B4" s="44"/>
      <c r="C4"/>
      <c r="D4"/>
      <c r="E4"/>
      <c r="F4"/>
      <c r="G4"/>
      <c r="H4"/>
      <c r="I4"/>
      <c r="J4"/>
      <c r="K4"/>
      <c r="L4" s="45"/>
    </row>
    <row r="5" spans="2:12" x14ac:dyDescent="0.25">
      <c r="B5" s="44"/>
      <c r="C5"/>
      <c r="D5"/>
      <c r="E5"/>
      <c r="F5"/>
      <c r="G5"/>
      <c r="H5"/>
      <c r="I5"/>
      <c r="J5"/>
      <c r="K5"/>
      <c r="L5" s="45"/>
    </row>
    <row r="6" spans="2:12" x14ac:dyDescent="0.25">
      <c r="B6" s="44"/>
      <c r="C6"/>
      <c r="D6"/>
      <c r="E6"/>
      <c r="F6"/>
      <c r="G6"/>
      <c r="H6"/>
      <c r="I6"/>
      <c r="J6"/>
      <c r="K6"/>
      <c r="L6" s="45"/>
    </row>
    <row r="7" spans="2:12" x14ac:dyDescent="0.25">
      <c r="B7" s="44"/>
      <c r="C7"/>
      <c r="D7"/>
      <c r="E7"/>
      <c r="F7"/>
      <c r="G7"/>
      <c r="H7"/>
      <c r="I7"/>
      <c r="J7"/>
      <c r="K7"/>
      <c r="L7" s="45"/>
    </row>
    <row r="8" spans="2:12" x14ac:dyDescent="0.25">
      <c r="B8" s="44"/>
      <c r="C8"/>
      <c r="D8"/>
      <c r="E8"/>
      <c r="F8"/>
      <c r="G8"/>
      <c r="H8"/>
      <c r="I8"/>
      <c r="J8"/>
      <c r="K8"/>
      <c r="L8" s="45"/>
    </row>
    <row r="9" spans="2:12" x14ac:dyDescent="0.25">
      <c r="B9" s="44"/>
      <c r="C9"/>
      <c r="D9"/>
      <c r="E9"/>
      <c r="F9"/>
      <c r="G9"/>
      <c r="H9"/>
      <c r="I9"/>
      <c r="J9"/>
      <c r="K9"/>
      <c r="L9" s="45"/>
    </row>
    <row r="10" spans="2:12" x14ac:dyDescent="0.25">
      <c r="B10" s="44"/>
      <c r="C10"/>
      <c r="D10"/>
      <c r="E10"/>
      <c r="F10"/>
      <c r="G10"/>
      <c r="H10"/>
      <c r="I10"/>
      <c r="J10"/>
      <c r="K10"/>
      <c r="L10" s="45"/>
    </row>
    <row r="11" spans="2:12" x14ac:dyDescent="0.25">
      <c r="B11" s="44"/>
      <c r="C11"/>
      <c r="D11"/>
      <c r="E11"/>
      <c r="F11"/>
      <c r="G11"/>
      <c r="H11"/>
      <c r="I11"/>
      <c r="J11"/>
      <c r="K11"/>
      <c r="L11" s="45"/>
    </row>
    <row r="12" spans="2:12" x14ac:dyDescent="0.25">
      <c r="B12" s="44"/>
      <c r="C12"/>
      <c r="D12"/>
      <c r="E12"/>
      <c r="F12"/>
      <c r="G12"/>
      <c r="H12"/>
      <c r="I12"/>
      <c r="J12"/>
      <c r="K12"/>
      <c r="L12" s="45"/>
    </row>
    <row r="13" spans="2:12" x14ac:dyDescent="0.25">
      <c r="B13" s="44"/>
      <c r="C13"/>
      <c r="D13"/>
      <c r="E13"/>
      <c r="F13"/>
      <c r="G13"/>
      <c r="H13"/>
      <c r="I13"/>
      <c r="J13"/>
      <c r="K13"/>
      <c r="L13" s="45"/>
    </row>
    <row r="14" spans="2:12" x14ac:dyDescent="0.25">
      <c r="B14" s="44"/>
      <c r="C14"/>
      <c r="D14"/>
      <c r="E14"/>
      <c r="F14"/>
      <c r="G14"/>
      <c r="H14"/>
      <c r="I14"/>
      <c r="J14"/>
      <c r="K14"/>
      <c r="L14" s="45"/>
    </row>
    <row r="15" spans="2:12" x14ac:dyDescent="0.25">
      <c r="B15" s="44"/>
      <c r="C15"/>
      <c r="D15"/>
      <c r="E15"/>
      <c r="F15"/>
      <c r="G15"/>
      <c r="H15"/>
      <c r="I15"/>
      <c r="J15"/>
      <c r="K15"/>
      <c r="L15" s="45"/>
    </row>
    <row r="16" spans="2:12" x14ac:dyDescent="0.25">
      <c r="B16" s="44"/>
      <c r="C16"/>
      <c r="D16"/>
      <c r="E16"/>
      <c r="F16"/>
      <c r="G16"/>
      <c r="H16"/>
      <c r="I16"/>
      <c r="J16"/>
      <c r="K16"/>
      <c r="L16" s="45"/>
    </row>
    <row r="17" spans="2:12" x14ac:dyDescent="0.25">
      <c r="B17" s="44"/>
      <c r="C17"/>
      <c r="D17"/>
      <c r="E17"/>
      <c r="F17"/>
      <c r="G17"/>
      <c r="H17"/>
      <c r="I17"/>
      <c r="J17"/>
      <c r="K17"/>
      <c r="L17" s="45"/>
    </row>
    <row r="18" spans="2:12" x14ac:dyDescent="0.25">
      <c r="B18" s="44"/>
      <c r="C18"/>
      <c r="D18"/>
      <c r="E18"/>
      <c r="F18"/>
      <c r="G18"/>
      <c r="H18"/>
      <c r="I18"/>
      <c r="J18"/>
      <c r="K18"/>
      <c r="L18" s="45"/>
    </row>
    <row r="19" spans="2:12" x14ac:dyDescent="0.25">
      <c r="B19" s="44"/>
      <c r="C19"/>
      <c r="D19"/>
      <c r="E19"/>
      <c r="F19"/>
      <c r="G19"/>
      <c r="H19"/>
      <c r="I19"/>
      <c r="J19"/>
      <c r="K19"/>
      <c r="L19" s="45"/>
    </row>
    <row r="20" spans="2:12" x14ac:dyDescent="0.25">
      <c r="B20" s="44"/>
      <c r="C20"/>
      <c r="D20"/>
      <c r="E20"/>
      <c r="F20"/>
      <c r="G20"/>
      <c r="H20"/>
      <c r="I20"/>
      <c r="J20"/>
      <c r="K20"/>
      <c r="L20" s="45"/>
    </row>
    <row r="21" spans="2:12" x14ac:dyDescent="0.25">
      <c r="B21" s="44"/>
      <c r="C21"/>
      <c r="D21"/>
      <c r="E21"/>
      <c r="F21"/>
      <c r="G21"/>
      <c r="H21"/>
      <c r="I21"/>
      <c r="J21"/>
      <c r="K21"/>
      <c r="L21" s="45"/>
    </row>
    <row r="22" spans="2:12" x14ac:dyDescent="0.25">
      <c r="B22" s="44"/>
      <c r="C22"/>
      <c r="D22"/>
      <c r="E22"/>
      <c r="F22"/>
      <c r="G22"/>
      <c r="H22"/>
      <c r="I22"/>
      <c r="J22"/>
      <c r="K22"/>
      <c r="L22" s="45"/>
    </row>
    <row r="23" spans="2:12" x14ac:dyDescent="0.25">
      <c r="B23" s="44"/>
      <c r="C23"/>
      <c r="D23"/>
      <c r="E23"/>
      <c r="F23"/>
      <c r="G23"/>
      <c r="H23"/>
      <c r="I23"/>
      <c r="J23"/>
      <c r="K23"/>
      <c r="L23" s="45"/>
    </row>
    <row r="24" spans="2:12" x14ac:dyDescent="0.25">
      <c r="C24" s="46"/>
      <c r="D24" s="46"/>
      <c r="E24" s="46"/>
      <c r="F24" s="46"/>
      <c r="G24" s="46"/>
      <c r="H24" s="46"/>
      <c r="I24" s="46"/>
      <c r="J24" s="46"/>
      <c r="K24" s="46"/>
    </row>
  </sheetData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showGridLines="0" zoomScaleNormal="100" workbookViewId="0"/>
  </sheetViews>
  <sheetFormatPr defaultRowHeight="13.5" x14ac:dyDescent="0.25"/>
  <cols>
    <col min="1" max="1025" width="9" style="41"/>
  </cols>
  <sheetData>
    <row r="1" spans="2:12" x14ac:dyDescent="0.25">
      <c r="B1" s="42"/>
      <c r="C1" s="43"/>
      <c r="D1" s="43"/>
      <c r="E1" s="43"/>
      <c r="F1" s="43"/>
      <c r="G1" s="43"/>
      <c r="H1" s="43"/>
      <c r="I1" s="43"/>
      <c r="J1" s="43"/>
      <c r="K1" s="43"/>
      <c r="L1" s="42"/>
    </row>
    <row r="2" spans="2:12" x14ac:dyDescent="0.25">
      <c r="B2" s="44"/>
      <c r="C2"/>
      <c r="D2"/>
      <c r="E2"/>
      <c r="F2"/>
      <c r="G2"/>
      <c r="H2"/>
      <c r="I2"/>
      <c r="J2"/>
      <c r="K2"/>
      <c r="L2" s="45"/>
    </row>
    <row r="3" spans="2:12" x14ac:dyDescent="0.25">
      <c r="B3" s="44"/>
      <c r="C3"/>
      <c r="D3"/>
      <c r="E3"/>
      <c r="F3"/>
      <c r="G3"/>
      <c r="H3"/>
      <c r="I3"/>
      <c r="J3"/>
      <c r="K3"/>
      <c r="L3" s="45"/>
    </row>
    <row r="4" spans="2:12" x14ac:dyDescent="0.25">
      <c r="B4" s="44"/>
      <c r="C4"/>
      <c r="D4"/>
      <c r="E4"/>
      <c r="F4"/>
      <c r="G4"/>
      <c r="H4"/>
      <c r="I4"/>
      <c r="J4"/>
      <c r="K4"/>
      <c r="L4" s="45"/>
    </row>
    <row r="5" spans="2:12" x14ac:dyDescent="0.25">
      <c r="B5" s="44"/>
      <c r="C5"/>
      <c r="D5"/>
      <c r="E5"/>
      <c r="F5"/>
      <c r="G5"/>
      <c r="H5"/>
      <c r="I5"/>
      <c r="J5"/>
      <c r="K5"/>
      <c r="L5" s="45"/>
    </row>
    <row r="6" spans="2:12" x14ac:dyDescent="0.25">
      <c r="B6" s="44"/>
      <c r="C6"/>
      <c r="D6"/>
      <c r="E6"/>
      <c r="F6"/>
      <c r="G6"/>
      <c r="H6"/>
      <c r="I6"/>
      <c r="J6"/>
      <c r="K6"/>
      <c r="L6" s="45"/>
    </row>
    <row r="7" spans="2:12" x14ac:dyDescent="0.25">
      <c r="B7" s="44"/>
      <c r="C7"/>
      <c r="D7"/>
      <c r="E7"/>
      <c r="F7"/>
      <c r="G7"/>
      <c r="H7"/>
      <c r="I7"/>
      <c r="J7"/>
      <c r="K7"/>
      <c r="L7" s="45"/>
    </row>
    <row r="8" spans="2:12" x14ac:dyDescent="0.25">
      <c r="B8" s="44"/>
      <c r="C8"/>
      <c r="D8"/>
      <c r="E8"/>
      <c r="F8"/>
      <c r="G8"/>
      <c r="H8"/>
      <c r="I8"/>
      <c r="J8"/>
      <c r="K8"/>
      <c r="L8" s="45"/>
    </row>
    <row r="9" spans="2:12" x14ac:dyDescent="0.25">
      <c r="B9" s="44"/>
      <c r="C9"/>
      <c r="D9"/>
      <c r="E9"/>
      <c r="F9"/>
      <c r="G9"/>
      <c r="H9"/>
      <c r="I9"/>
      <c r="J9"/>
      <c r="K9"/>
      <c r="L9" s="45"/>
    </row>
    <row r="10" spans="2:12" x14ac:dyDescent="0.25">
      <c r="B10" s="44"/>
      <c r="C10"/>
      <c r="D10"/>
      <c r="E10"/>
      <c r="F10"/>
      <c r="G10"/>
      <c r="H10"/>
      <c r="I10"/>
      <c r="J10"/>
      <c r="K10"/>
      <c r="L10" s="45"/>
    </row>
    <row r="11" spans="2:12" x14ac:dyDescent="0.25">
      <c r="B11" s="44"/>
      <c r="C11"/>
      <c r="D11"/>
      <c r="E11"/>
      <c r="F11"/>
      <c r="G11"/>
      <c r="H11"/>
      <c r="I11"/>
      <c r="J11"/>
      <c r="K11"/>
      <c r="L11" s="45"/>
    </row>
    <row r="12" spans="2:12" x14ac:dyDescent="0.25">
      <c r="B12" s="44"/>
      <c r="C12"/>
      <c r="D12"/>
      <c r="E12"/>
      <c r="F12"/>
      <c r="G12"/>
      <c r="H12"/>
      <c r="I12"/>
      <c r="J12"/>
      <c r="K12"/>
      <c r="L12" s="45"/>
    </row>
    <row r="13" spans="2:12" x14ac:dyDescent="0.25">
      <c r="B13" s="44"/>
      <c r="C13"/>
      <c r="D13"/>
      <c r="E13"/>
      <c r="F13"/>
      <c r="G13"/>
      <c r="H13"/>
      <c r="I13"/>
      <c r="J13"/>
      <c r="K13"/>
      <c r="L13" s="45"/>
    </row>
    <row r="14" spans="2:12" x14ac:dyDescent="0.25">
      <c r="B14" s="44"/>
      <c r="C14"/>
      <c r="D14"/>
      <c r="E14"/>
      <c r="F14"/>
      <c r="G14"/>
      <c r="H14"/>
      <c r="I14"/>
      <c r="J14"/>
      <c r="K14"/>
      <c r="L14" s="45"/>
    </row>
    <row r="15" spans="2:12" x14ac:dyDescent="0.25">
      <c r="B15" s="44"/>
      <c r="C15"/>
      <c r="D15"/>
      <c r="E15"/>
      <c r="F15"/>
      <c r="G15"/>
      <c r="H15"/>
      <c r="I15"/>
      <c r="J15"/>
      <c r="K15"/>
      <c r="L15" s="45"/>
    </row>
    <row r="16" spans="2:12" x14ac:dyDescent="0.25">
      <c r="B16" s="44"/>
      <c r="C16"/>
      <c r="D16"/>
      <c r="E16"/>
      <c r="F16"/>
      <c r="G16"/>
      <c r="H16"/>
      <c r="I16"/>
      <c r="J16"/>
      <c r="K16"/>
      <c r="L16" s="45"/>
    </row>
    <row r="17" spans="2:12" x14ac:dyDescent="0.25">
      <c r="B17" s="44"/>
      <c r="C17"/>
      <c r="D17"/>
      <c r="E17"/>
      <c r="F17"/>
      <c r="G17"/>
      <c r="H17"/>
      <c r="I17"/>
      <c r="J17"/>
      <c r="K17"/>
      <c r="L17" s="45"/>
    </row>
    <row r="18" spans="2:12" x14ac:dyDescent="0.25">
      <c r="B18" s="44"/>
      <c r="C18"/>
      <c r="D18"/>
      <c r="E18"/>
      <c r="F18"/>
      <c r="G18"/>
      <c r="H18"/>
      <c r="I18"/>
      <c r="J18"/>
      <c r="K18"/>
      <c r="L18" s="45"/>
    </row>
    <row r="19" spans="2:12" x14ac:dyDescent="0.25">
      <c r="B19" s="44"/>
      <c r="C19"/>
      <c r="D19"/>
      <c r="E19"/>
      <c r="F19"/>
      <c r="G19"/>
      <c r="H19"/>
      <c r="I19"/>
      <c r="J19"/>
      <c r="K19"/>
      <c r="L19" s="45"/>
    </row>
    <row r="20" spans="2:12" x14ac:dyDescent="0.25">
      <c r="B20" s="44"/>
      <c r="C20"/>
      <c r="D20"/>
      <c r="E20"/>
      <c r="F20"/>
      <c r="G20"/>
      <c r="H20"/>
      <c r="I20"/>
      <c r="J20"/>
      <c r="K20"/>
      <c r="L20" s="45"/>
    </row>
    <row r="21" spans="2:12" x14ac:dyDescent="0.25">
      <c r="B21" s="44"/>
      <c r="C21"/>
      <c r="D21"/>
      <c r="E21"/>
      <c r="F21"/>
      <c r="G21"/>
      <c r="H21"/>
      <c r="I21"/>
      <c r="J21"/>
      <c r="K21"/>
      <c r="L21" s="45"/>
    </row>
    <row r="22" spans="2:12" x14ac:dyDescent="0.25">
      <c r="B22" s="44"/>
      <c r="C22"/>
      <c r="D22"/>
      <c r="E22"/>
      <c r="F22"/>
      <c r="G22"/>
      <c r="H22"/>
      <c r="I22"/>
      <c r="J22"/>
      <c r="K22"/>
      <c r="L22" s="45"/>
    </row>
    <row r="23" spans="2:12" x14ac:dyDescent="0.25">
      <c r="B23" s="44"/>
      <c r="C23"/>
      <c r="D23"/>
      <c r="E23"/>
      <c r="F23"/>
      <c r="G23"/>
      <c r="H23"/>
      <c r="I23"/>
      <c r="J23"/>
      <c r="K23"/>
      <c r="L23" s="45"/>
    </row>
    <row r="24" spans="2:12" x14ac:dyDescent="0.25">
      <c r="C24" s="46"/>
      <c r="D24" s="46"/>
      <c r="E24" s="46"/>
      <c r="F24" s="46"/>
      <c r="G24" s="46"/>
      <c r="H24" s="46"/>
      <c r="I24" s="46"/>
      <c r="J24" s="46"/>
      <c r="K24" s="46"/>
    </row>
  </sheetData>
  <printOptions horizontalCentered="1"/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3.5" x14ac:dyDescent="0.25"/>
  <cols>
    <col min="1" max="1025" width="8.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19</vt:i4>
      </vt:variant>
    </vt:vector>
  </HeadingPairs>
  <TitlesOfParts>
    <vt:vector size="26" baseType="lpstr">
      <vt:lpstr>Budget</vt:lpstr>
      <vt:lpstr>Summary</vt:lpstr>
      <vt:lpstr>Adm. Expenses</vt:lpstr>
      <vt:lpstr>Service Expenses</vt:lpstr>
      <vt:lpstr>Income Details</vt:lpstr>
      <vt:lpstr>Selling Expense</vt:lpstr>
      <vt:lpstr>Module1</vt:lpstr>
      <vt:lpstr>__123Graph_AIncome</vt:lpstr>
      <vt:lpstr>__123Graph_ASummary</vt:lpstr>
      <vt:lpstr>__123Graph_B</vt:lpstr>
      <vt:lpstr>__123Graph_BIncome</vt:lpstr>
      <vt:lpstr>__123Graph_BSummary</vt:lpstr>
      <vt:lpstr>__123Graph_X</vt:lpstr>
      <vt:lpstr>__123Graph_XIncome</vt:lpstr>
      <vt:lpstr>_1__123Graph_AAdmin_Expenses</vt:lpstr>
      <vt:lpstr>_2__123Graph_AService_Expense</vt:lpstr>
      <vt:lpstr>_3__123Graph_BAdmin_Expenses</vt:lpstr>
      <vt:lpstr>_4__123Graph_BService_Expense</vt:lpstr>
      <vt:lpstr>_5__123Graph_XAdmin_Expenses</vt:lpstr>
      <vt:lpstr>_6__123Graph_XService_Expense</vt:lpstr>
      <vt:lpstr>'Adm. Expenses'!Print_Area</vt:lpstr>
      <vt:lpstr>Budget!Print_Area</vt:lpstr>
      <vt:lpstr>'Income Details'!Print_Area</vt:lpstr>
      <vt:lpstr>'Selling Expense'!Print_Area</vt:lpstr>
      <vt:lpstr>'Service Expenses'!Print_Area</vt:lpstr>
      <vt:lpstr>Summary!Print_Area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sumya toheed</dc:creator>
  <cp:lastModifiedBy>sumya toheed</cp:lastModifiedBy>
  <cp:revision>0</cp:revision>
  <dcterms:created xsi:type="dcterms:W3CDTF">2019-10-22T02:02:12Z</dcterms:created>
  <dcterms:modified xsi:type="dcterms:W3CDTF">2019-10-22T02:02:12Z</dcterms:modified>
  <dc:language>en-IN</dc:language>
</cp:coreProperties>
</file>